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</sheets>
  <definedNames>
    <definedName name="_xlnm._FilterDatabase" localSheetId="0" hidden="1">玉米!$A$6:$X$240</definedName>
    <definedName name="_xlnm.Print_Area" localSheetId="0">玉米!$A$1:$S$243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<sst xmlns="http://schemas.openxmlformats.org/spreadsheetml/2006/main" count="1656" uniqueCount="903">
  <si>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</si>
  <si>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>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</si>
  <si>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>投保组织者：</t>
    </r>
    <r>
      <rPr>
        <u/>
        <sz val="10.5"/>
        <rFont val="宋体"/>
        <charset val="134"/>
      </rPr>
      <t xml:space="preserve">调兵山市晓明镇前后屯村村民委员会 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玉米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前后屯村   </t>
    </r>
  </si>
  <si>
    <r>
      <rPr>
        <sz val="10.5"/>
        <rFont val="宋体"/>
        <charset val="134"/>
      </rPr>
      <t>投保人：</t>
    </r>
    <r>
      <rPr>
        <b/>
        <u/>
        <sz val="10"/>
        <rFont val="宋体"/>
        <charset val="134"/>
      </rPr>
      <t xml:space="preserve">调兵山市晓明镇前后屯村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770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6.1 </t>
    </r>
    <r>
      <rPr>
        <sz val="10"/>
        <rFont val="宋体"/>
        <charset val="134"/>
      </rPr>
      <t xml:space="preserve">%     单位保费： </t>
    </r>
    <r>
      <rPr>
        <u/>
        <sz val="10"/>
        <rFont val="宋体"/>
        <charset val="134"/>
      </rPr>
      <t xml:space="preserve"> 46.97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</si>
  <si>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</si>
  <si>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</si>
  <si>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</si>
  <si>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</si>
  <si>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</si>
  <si>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</si>
  <si>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</si>
  <si>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</si>
  <si>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</si>
  <si>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</si>
  <si>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</si>
  <si>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</si>
  <si>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</si>
  <si>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</si>
  <si>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</si>
  <si>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</si>
  <si>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</si>
  <si>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罗威</t>
  </si>
  <si>
    <t>前后屯村</t>
  </si>
  <si>
    <t>211203*********3013</t>
  </si>
  <si>
    <t>158*****8515</t>
  </si>
  <si>
    <t>红截地</t>
  </si>
  <si>
    <t>621026*********26777</t>
  </si>
  <si>
    <t>辽宁农村商业银行股份有限公司</t>
  </si>
  <si>
    <t>胡春立</t>
  </si>
  <si>
    <t>211203*********3055</t>
  </si>
  <si>
    <t>131*****1733</t>
  </si>
  <si>
    <t>小树子</t>
  </si>
  <si>
    <t>621449*********90332</t>
  </si>
  <si>
    <t>朱兴红</t>
  </si>
  <si>
    <t>211203*********3018</t>
  </si>
  <si>
    <t>130*****4084</t>
  </si>
  <si>
    <t>东大荒</t>
  </si>
  <si>
    <t>621449*********88062</t>
  </si>
  <si>
    <t>李春艳</t>
  </si>
  <si>
    <t>211203*********2543</t>
  </si>
  <si>
    <t>150*****8082</t>
  </si>
  <si>
    <t>房后</t>
  </si>
  <si>
    <t>621449*********29617</t>
  </si>
  <si>
    <t>王士珍</t>
  </si>
  <si>
    <t>211203*********3040</t>
  </si>
  <si>
    <t>130*****0591</t>
  </si>
  <si>
    <t>八路坟</t>
  </si>
  <si>
    <t>621026*********08393</t>
  </si>
  <si>
    <t>陆亚芝</t>
  </si>
  <si>
    <t>211203*********3028</t>
  </si>
  <si>
    <t>186*****2123</t>
  </si>
  <si>
    <t>621449*********30854</t>
  </si>
  <si>
    <t>马维良</t>
  </si>
  <si>
    <t>211203*********3039</t>
  </si>
  <si>
    <t>159*****0683</t>
  </si>
  <si>
    <t>621449*********31159</t>
  </si>
  <si>
    <t>李雪飞</t>
  </si>
  <si>
    <t>211203*********3016</t>
  </si>
  <si>
    <t>133*****9239</t>
  </si>
  <si>
    <t>621449*********32343</t>
  </si>
  <si>
    <t>赵贵新</t>
  </si>
  <si>
    <t>211203*********3050</t>
  </si>
  <si>
    <t>187*****0113</t>
  </si>
  <si>
    <t>坨子地</t>
  </si>
  <si>
    <t>621026*********14700</t>
  </si>
  <si>
    <t>李成国</t>
  </si>
  <si>
    <t>211203*********3059</t>
  </si>
  <si>
    <t>135*****0895</t>
  </si>
  <si>
    <t>621026*********27098</t>
  </si>
  <si>
    <t>孙立武</t>
  </si>
  <si>
    <t>211281*********3032</t>
  </si>
  <si>
    <t>135*****3382</t>
  </si>
  <si>
    <t>南大片</t>
  </si>
  <si>
    <t>621026*********85773</t>
  </si>
  <si>
    <t>李成中</t>
  </si>
  <si>
    <t>211203*********3032</t>
  </si>
  <si>
    <t>131*****3260</t>
  </si>
  <si>
    <t>621449*********36509</t>
  </si>
  <si>
    <t>冯占民</t>
  </si>
  <si>
    <t>211203*********301x</t>
  </si>
  <si>
    <t>130*****9330</t>
  </si>
  <si>
    <t>堤南</t>
  </si>
  <si>
    <t>621449*********28635</t>
  </si>
  <si>
    <t>孙立志</t>
  </si>
  <si>
    <t>211203*********3034</t>
  </si>
  <si>
    <t>158*****6096</t>
  </si>
  <si>
    <t>621449*********31787</t>
  </si>
  <si>
    <t>王长林</t>
  </si>
  <si>
    <t>211203*********3012</t>
  </si>
  <si>
    <t>158*****5997</t>
  </si>
  <si>
    <t>堤南大荒</t>
  </si>
  <si>
    <t>621026*********25191</t>
  </si>
  <si>
    <t>龙廷东</t>
  </si>
  <si>
    <t>211203*********3010</t>
  </si>
  <si>
    <t>158*****8760</t>
  </si>
  <si>
    <t>南大荒</t>
  </si>
  <si>
    <t>621449*********30797</t>
  </si>
  <si>
    <t>王文宣</t>
  </si>
  <si>
    <t>211203*********3037</t>
  </si>
  <si>
    <t>187*****0225</t>
  </si>
  <si>
    <t>621449*********32777</t>
  </si>
  <si>
    <t>王德山</t>
  </si>
  <si>
    <t>211203*********3015</t>
  </si>
  <si>
    <t>151*****7139</t>
  </si>
  <si>
    <t>621449*********32280</t>
  </si>
  <si>
    <t>王方杰</t>
  </si>
  <si>
    <t>155*****9907</t>
  </si>
  <si>
    <t>621449*********92193</t>
  </si>
  <si>
    <t>刘英</t>
  </si>
  <si>
    <t>211221*********1526</t>
  </si>
  <si>
    <t>182*****1310</t>
  </si>
  <si>
    <t>621449*********17544</t>
  </si>
  <si>
    <t>王长山</t>
  </si>
  <si>
    <t>151*****9912</t>
  </si>
  <si>
    <t>骆岗房后</t>
  </si>
  <si>
    <t>621449*********32207</t>
  </si>
  <si>
    <t>李文喜</t>
  </si>
  <si>
    <t>134*****7602</t>
  </si>
  <si>
    <t>621449*********30060</t>
  </si>
  <si>
    <t>王正库</t>
  </si>
  <si>
    <t>157*****9412</t>
  </si>
  <si>
    <t>偏脸</t>
  </si>
  <si>
    <t>621026*********25712</t>
  </si>
  <si>
    <t>卜俊山</t>
  </si>
  <si>
    <t>139*****4316</t>
  </si>
  <si>
    <t>八路青年北偏</t>
  </si>
  <si>
    <t>621026*********25613</t>
  </si>
  <si>
    <t>李秀芬</t>
  </si>
  <si>
    <t>211203*********3021</t>
  </si>
  <si>
    <t>130*****9469</t>
  </si>
  <si>
    <t>房后刘家坟</t>
  </si>
  <si>
    <t>621449*********30169</t>
  </si>
  <si>
    <t>龙桂凤</t>
  </si>
  <si>
    <t>211203*********3023</t>
  </si>
  <si>
    <t>159*****7487</t>
  </si>
  <si>
    <t>八路青年坟</t>
  </si>
  <si>
    <t>621449*********30771</t>
  </si>
  <si>
    <t>景福田</t>
  </si>
  <si>
    <t>187*****6078</t>
  </si>
  <si>
    <t>大垅桥头大荒</t>
  </si>
  <si>
    <t>621449*********29492</t>
  </si>
  <si>
    <t>丁铁铮</t>
  </si>
  <si>
    <t>211203*********3017</t>
  </si>
  <si>
    <t>136*****6076</t>
  </si>
  <si>
    <t>朱家坟</t>
  </si>
  <si>
    <t>621449*********28353</t>
  </si>
  <si>
    <t>卜洪斌</t>
  </si>
  <si>
    <t>211203*********3014</t>
  </si>
  <si>
    <t>158*****6323</t>
  </si>
  <si>
    <t>小树二道沟</t>
  </si>
  <si>
    <t>621026*********08189</t>
  </si>
  <si>
    <t>卜英利</t>
  </si>
  <si>
    <t>151*****4089</t>
  </si>
  <si>
    <t>九十垅朱家坟</t>
  </si>
  <si>
    <t>621026*********08197</t>
  </si>
  <si>
    <t>李福英</t>
  </si>
  <si>
    <t>187*****1656</t>
  </si>
  <si>
    <t>金坟大荒</t>
  </si>
  <si>
    <t>621449*********29757</t>
  </si>
  <si>
    <t>吴永顺</t>
  </si>
  <si>
    <t>158*****3578</t>
  </si>
  <si>
    <t>金坟</t>
  </si>
  <si>
    <t>621026*********63580</t>
  </si>
  <si>
    <t>王佰林</t>
  </si>
  <si>
    <t>133*****2303</t>
  </si>
  <si>
    <t>621449*********40460</t>
  </si>
  <si>
    <t>胡恩普</t>
  </si>
  <si>
    <t>131*****4729</t>
  </si>
  <si>
    <t>小地上岗</t>
  </si>
  <si>
    <t>621449*********40494</t>
  </si>
  <si>
    <t>孙立斌</t>
  </si>
  <si>
    <t>房后骆岗</t>
  </si>
  <si>
    <t>621449*********40502</t>
  </si>
  <si>
    <t>冯占华</t>
  </si>
  <si>
    <t>150*****4831</t>
  </si>
  <si>
    <t>孙坟朱坟</t>
  </si>
  <si>
    <t>621449*********40551</t>
  </si>
  <si>
    <t>李秀凤</t>
  </si>
  <si>
    <t>211203*********3065</t>
  </si>
  <si>
    <t>130*****2671</t>
  </si>
  <si>
    <t>大荒坨地</t>
  </si>
  <si>
    <t>621449*********40643</t>
  </si>
  <si>
    <t>胡春艳</t>
  </si>
  <si>
    <t>211203*********3035</t>
  </si>
  <si>
    <t>157*****8599</t>
  </si>
  <si>
    <t>八路坟青年地</t>
  </si>
  <si>
    <t>621449*********40692</t>
  </si>
  <si>
    <t>王文义</t>
  </si>
  <si>
    <t>136*****9780</t>
  </si>
  <si>
    <t>青年地金坟</t>
  </si>
  <si>
    <t>621449*********32785</t>
  </si>
  <si>
    <t>谢长久</t>
  </si>
  <si>
    <t>151*****5771</t>
  </si>
  <si>
    <t>杨坟安坟</t>
  </si>
  <si>
    <t>621449*********40767</t>
  </si>
  <si>
    <t>赵贵君</t>
  </si>
  <si>
    <t>158*****2095</t>
  </si>
  <si>
    <t>桥头大垅</t>
  </si>
  <si>
    <t>621449*********40841</t>
  </si>
  <si>
    <t>王福祥</t>
  </si>
  <si>
    <t>211203*********3011</t>
  </si>
  <si>
    <t>159*****9712</t>
  </si>
  <si>
    <t>大片房柜</t>
  </si>
  <si>
    <t>621449*********40890</t>
  </si>
  <si>
    <t>王德明</t>
  </si>
  <si>
    <t>135*****5278</t>
  </si>
  <si>
    <t>砖厂房后骆岗</t>
  </si>
  <si>
    <t>621449*********40916</t>
  </si>
  <si>
    <t>王方君</t>
  </si>
  <si>
    <t>182*****4353</t>
  </si>
  <si>
    <t>621449*********71049</t>
  </si>
  <si>
    <t>赵贵宣</t>
  </si>
  <si>
    <t>211203*********3031</t>
  </si>
  <si>
    <t>131*****6431</t>
  </si>
  <si>
    <t>二号井坨地</t>
  </si>
  <si>
    <t>621449*********19574</t>
  </si>
  <si>
    <t>李文忠</t>
  </si>
  <si>
    <t>159*****2636</t>
  </si>
  <si>
    <t>赵坟豪里</t>
  </si>
  <si>
    <t>621449*********41013</t>
  </si>
  <si>
    <t>李绪兰</t>
  </si>
  <si>
    <t>211203*********3029</t>
  </si>
  <si>
    <t>151*****7914</t>
  </si>
  <si>
    <t>大垅大片</t>
  </si>
  <si>
    <t>621449*********30227</t>
  </si>
  <si>
    <t>王长利</t>
  </si>
  <si>
    <t>159*****9465</t>
  </si>
  <si>
    <t>大垅房框三座</t>
  </si>
  <si>
    <t>621449*********41070</t>
  </si>
  <si>
    <t>王长青</t>
  </si>
  <si>
    <t>187*****5710</t>
  </si>
  <si>
    <t>621449*********41088</t>
  </si>
  <si>
    <t>胡少武</t>
  </si>
  <si>
    <t>211203*********3052</t>
  </si>
  <si>
    <t>159*****2923</t>
  </si>
  <si>
    <t>621449*********41120</t>
  </si>
  <si>
    <t>王福生</t>
  </si>
  <si>
    <t>133*****2779</t>
  </si>
  <si>
    <t>房后南大片</t>
  </si>
  <si>
    <t>621449*********41138</t>
  </si>
  <si>
    <t>王方伟</t>
  </si>
  <si>
    <t>151*****2265</t>
  </si>
  <si>
    <t>东西垅王家坟</t>
  </si>
  <si>
    <t>621449*********41153</t>
  </si>
  <si>
    <t>王长久</t>
  </si>
  <si>
    <t>621449*********41195</t>
  </si>
  <si>
    <t>卜俊臣</t>
  </si>
  <si>
    <t>187*****9395</t>
  </si>
  <si>
    <t>上岗二道沟</t>
  </si>
  <si>
    <t>621449*********37024</t>
  </si>
  <si>
    <t>卜俊元</t>
  </si>
  <si>
    <t>136*****7463</t>
  </si>
  <si>
    <t>上岗坨地</t>
  </si>
  <si>
    <t>621449*********41211</t>
  </si>
  <si>
    <t>赵贵伟</t>
  </si>
  <si>
    <t>130*****8387</t>
  </si>
  <si>
    <t>甸里徐坟</t>
  </si>
  <si>
    <t>621449*********41229</t>
  </si>
  <si>
    <t>刘阳</t>
  </si>
  <si>
    <t>151*****6908</t>
  </si>
  <si>
    <t>桥头</t>
  </si>
  <si>
    <t>621449*********41245</t>
  </si>
  <si>
    <t>金明文</t>
  </si>
  <si>
    <t>211203*********3019</t>
  </si>
  <si>
    <t>158*****8482</t>
  </si>
  <si>
    <t>东大片上岗骆岗</t>
  </si>
  <si>
    <t>621449*********41252</t>
  </si>
  <si>
    <t>田贵海</t>
  </si>
  <si>
    <t>024*****7271</t>
  </si>
  <si>
    <t>大荒金坟</t>
  </si>
  <si>
    <t>621449*********41302</t>
  </si>
  <si>
    <t>赵志福</t>
  </si>
  <si>
    <t>159*****6793</t>
  </si>
  <si>
    <t>上岗青年地</t>
  </si>
  <si>
    <t>621449*********41336</t>
  </si>
  <si>
    <t>朱国海</t>
  </si>
  <si>
    <t>158*****9752</t>
  </si>
  <si>
    <t>金坟北</t>
  </si>
  <si>
    <t>621449*********41476</t>
  </si>
  <si>
    <t>朱汉军</t>
  </si>
  <si>
    <t>138*****5965</t>
  </si>
  <si>
    <t>小树甸里</t>
  </si>
  <si>
    <t>621449*********34484</t>
  </si>
  <si>
    <t>胡井祥</t>
  </si>
  <si>
    <t>131*****3909</t>
  </si>
  <si>
    <t>甸里上岗赵坟</t>
  </si>
  <si>
    <t>621449*********29187</t>
  </si>
  <si>
    <t>朱贵伟</t>
  </si>
  <si>
    <t>152*****0281</t>
  </si>
  <si>
    <t>末地</t>
  </si>
  <si>
    <t>621449*********34443</t>
  </si>
  <si>
    <t>孙贵财</t>
  </si>
  <si>
    <t>135*****9692</t>
  </si>
  <si>
    <t>三座坟</t>
  </si>
  <si>
    <t>621449*********31761</t>
  </si>
  <si>
    <t>张鹏飞</t>
  </si>
  <si>
    <t>肖坟苇塘</t>
  </si>
  <si>
    <t>621026*********27478</t>
  </si>
  <si>
    <t xml:space="preserve">王艳 </t>
  </si>
  <si>
    <t>211203*********3049</t>
  </si>
  <si>
    <t>150*****4941</t>
  </si>
  <si>
    <t>豪里小树</t>
  </si>
  <si>
    <t>621449*********27406</t>
  </si>
  <si>
    <t>韩志博</t>
  </si>
  <si>
    <t>187*****7936</t>
  </si>
  <si>
    <t>齐坟二道沟</t>
  </si>
  <si>
    <t>621026*********27254</t>
  </si>
  <si>
    <t>韩志远</t>
  </si>
  <si>
    <t>151*****9059</t>
  </si>
  <si>
    <t>孙坟甸里</t>
  </si>
  <si>
    <t>621449*********66761</t>
  </si>
  <si>
    <t>胡春山</t>
  </si>
  <si>
    <t>130*****7935</t>
  </si>
  <si>
    <t>621449*********54197</t>
  </si>
  <si>
    <t>李洪伟</t>
  </si>
  <si>
    <t>135*****0197</t>
  </si>
  <si>
    <t>小树沟西</t>
  </si>
  <si>
    <t>621449*********60467</t>
  </si>
  <si>
    <t>徐国仁</t>
  </si>
  <si>
    <t>138*****2852</t>
  </si>
  <si>
    <t>上岗大片</t>
  </si>
  <si>
    <t>621449*********41518</t>
  </si>
  <si>
    <t>田贵臣</t>
  </si>
  <si>
    <t>135*****2182</t>
  </si>
  <si>
    <t>621449*********41559</t>
  </si>
  <si>
    <t>胡景秀</t>
  </si>
  <si>
    <t>133*****3366</t>
  </si>
  <si>
    <t>621449*********80198</t>
  </si>
  <si>
    <t>田贵峰</t>
  </si>
  <si>
    <t>211203*********303X</t>
  </si>
  <si>
    <t>182*****7225</t>
  </si>
  <si>
    <t>勤头大荒</t>
  </si>
  <si>
    <t>621449*********83944</t>
  </si>
  <si>
    <t>赵焕吉</t>
  </si>
  <si>
    <t>135*****9582</t>
  </si>
  <si>
    <t>勤头东大荒</t>
  </si>
  <si>
    <t>621449*********41716</t>
  </si>
  <si>
    <t>赵志明</t>
  </si>
  <si>
    <t>211203*********301X</t>
  </si>
  <si>
    <t>159*****5327</t>
  </si>
  <si>
    <t>腰路苇塘</t>
  </si>
  <si>
    <t>621449*********41732</t>
  </si>
  <si>
    <t>胡景龙</t>
  </si>
  <si>
    <t>135*****6682</t>
  </si>
  <si>
    <t>桥头三座坟</t>
  </si>
  <si>
    <t>621449*********41740</t>
  </si>
  <si>
    <t>丁铁良</t>
  </si>
  <si>
    <t>188*****3341</t>
  </si>
  <si>
    <t>三座坟下坎</t>
  </si>
  <si>
    <t>621449*********41773</t>
  </si>
  <si>
    <t>赵焕凯</t>
  </si>
  <si>
    <t>211203*********3036</t>
  </si>
  <si>
    <t>151*****4347</t>
  </si>
  <si>
    <t>621449*********41799</t>
  </si>
  <si>
    <t>韩志文</t>
  </si>
  <si>
    <t>133*****3123</t>
  </si>
  <si>
    <t>621449*********41807</t>
  </si>
  <si>
    <t>韩景太</t>
  </si>
  <si>
    <t>138*****8047</t>
  </si>
  <si>
    <t>621449*********41815</t>
  </si>
  <si>
    <t>王宝春</t>
  </si>
  <si>
    <t>158*****9193</t>
  </si>
  <si>
    <t>肖坟大片</t>
  </si>
  <si>
    <t>621449*********41864</t>
  </si>
  <si>
    <t>韩景林</t>
  </si>
  <si>
    <t>151*****4608</t>
  </si>
  <si>
    <t>圈网王坟小地</t>
  </si>
  <si>
    <t>621026*********27809</t>
  </si>
  <si>
    <t>韩志威</t>
  </si>
  <si>
    <t>188*****9150</t>
  </si>
  <si>
    <t>大垅房框</t>
  </si>
  <si>
    <t>621026*********27759</t>
  </si>
  <si>
    <t>付忠弼</t>
  </si>
  <si>
    <t>135*****0721</t>
  </si>
  <si>
    <t>621449*********41955</t>
  </si>
  <si>
    <t>付汉华</t>
  </si>
  <si>
    <t>152*****5007</t>
  </si>
  <si>
    <t>621449*********41963</t>
  </si>
  <si>
    <t>房忠华</t>
  </si>
  <si>
    <t>198*****1626</t>
  </si>
  <si>
    <t>621449*********67975</t>
  </si>
  <si>
    <t>王玉华</t>
  </si>
  <si>
    <t>156*****7578</t>
  </si>
  <si>
    <t>621449*********32975</t>
  </si>
  <si>
    <t>孙铁龙</t>
  </si>
  <si>
    <t>152*****5500</t>
  </si>
  <si>
    <t>621026*********28013</t>
  </si>
  <si>
    <t>韩志明</t>
  </si>
  <si>
    <t>158*****1668</t>
  </si>
  <si>
    <t>621449*********28999</t>
  </si>
  <si>
    <t>马艳春</t>
  </si>
  <si>
    <t>211203*********3022</t>
  </si>
  <si>
    <t>024*****7362</t>
  </si>
  <si>
    <t>621449*********54940</t>
  </si>
  <si>
    <t>王长喜</t>
  </si>
  <si>
    <t>211203*********3090</t>
  </si>
  <si>
    <t>158*****3175</t>
  </si>
  <si>
    <t>621449*********32215</t>
  </si>
  <si>
    <t>李兴武</t>
  </si>
  <si>
    <t>158*****2315</t>
  </si>
  <si>
    <t>621026*********28302</t>
  </si>
  <si>
    <t>朱志祥</t>
  </si>
  <si>
    <t>152*****9106</t>
  </si>
  <si>
    <t>沙泡</t>
  </si>
  <si>
    <t>621449*********34765</t>
  </si>
  <si>
    <t>孟令军</t>
  </si>
  <si>
    <t>131*****7006</t>
  </si>
  <si>
    <t>上岗苇塘腰路子</t>
  </si>
  <si>
    <t>621026*********33649</t>
  </si>
  <si>
    <t>李福江</t>
  </si>
  <si>
    <t>155*****8900</t>
  </si>
  <si>
    <t>小树骆岗</t>
  </si>
  <si>
    <t>621449*********29641</t>
  </si>
  <si>
    <t>孙忠英</t>
  </si>
  <si>
    <t>183*****3839</t>
  </si>
  <si>
    <t>621449*********42029</t>
  </si>
  <si>
    <t>张建</t>
  </si>
  <si>
    <t>158*****7670</t>
  </si>
  <si>
    <t>上岗东大片</t>
  </si>
  <si>
    <t>621449*********42045</t>
  </si>
  <si>
    <t>王宝彦</t>
  </si>
  <si>
    <t>151*****1644</t>
  </si>
  <si>
    <t>小树子甸里</t>
  </si>
  <si>
    <t>621449*********42078</t>
  </si>
  <si>
    <t>李洪波</t>
  </si>
  <si>
    <t>150*****6725</t>
  </si>
  <si>
    <t>621449*********42102</t>
  </si>
  <si>
    <t>韩志才</t>
  </si>
  <si>
    <t>182*****7688</t>
  </si>
  <si>
    <t>小树甸里房场</t>
  </si>
  <si>
    <t>621449*********60489</t>
  </si>
  <si>
    <t>韩志安</t>
  </si>
  <si>
    <t>132*****3269</t>
  </si>
  <si>
    <t>肖坟南大片</t>
  </si>
  <si>
    <t>621449*********42144</t>
  </si>
  <si>
    <t>孟德刚</t>
  </si>
  <si>
    <t>158*****7322</t>
  </si>
  <si>
    <t>621026*********52003</t>
  </si>
  <si>
    <t>张学军</t>
  </si>
  <si>
    <t>187*****1930</t>
  </si>
  <si>
    <t>621449*********42193</t>
  </si>
  <si>
    <t>张学东</t>
  </si>
  <si>
    <t>621449*********42201</t>
  </si>
  <si>
    <t>周铁斌</t>
  </si>
  <si>
    <t>134*****9012</t>
  </si>
  <si>
    <t>大块房柜</t>
  </si>
  <si>
    <t>621449*********42243</t>
  </si>
  <si>
    <t>孟德强</t>
  </si>
  <si>
    <t>131*****2766</t>
  </si>
  <si>
    <t>621449*********37990</t>
  </si>
  <si>
    <t>李福双</t>
  </si>
  <si>
    <t>136*****5890</t>
  </si>
  <si>
    <t>沟西房柜</t>
  </si>
  <si>
    <t>621449*********42300</t>
  </si>
  <si>
    <t>王兰英</t>
  </si>
  <si>
    <t>211203*********3086</t>
  </si>
  <si>
    <t>187*****6072</t>
  </si>
  <si>
    <t>621449*********32538</t>
  </si>
  <si>
    <t>李香秋</t>
  </si>
  <si>
    <t>152*****3629</t>
  </si>
  <si>
    <t>三座坟东大荒</t>
  </si>
  <si>
    <t>621449*********30144</t>
  </si>
  <si>
    <t>孟令山</t>
  </si>
  <si>
    <t>150*****4763</t>
  </si>
  <si>
    <t>大荒腰路金坟</t>
  </si>
  <si>
    <t>621449*********31381</t>
  </si>
  <si>
    <t>孟德明</t>
  </si>
  <si>
    <t>621026*********71217</t>
  </si>
  <si>
    <t>张玉斌</t>
  </si>
  <si>
    <t>159*****9560</t>
  </si>
  <si>
    <t>杨坟安坟葡萄园</t>
  </si>
  <si>
    <t>621026*********28310</t>
  </si>
  <si>
    <t>蔡继舟</t>
  </si>
  <si>
    <t>211203*********3038</t>
  </si>
  <si>
    <t>134*****2038</t>
  </si>
  <si>
    <t>王坟北大片</t>
  </si>
  <si>
    <t>621449*********28106</t>
  </si>
  <si>
    <t>马艳军</t>
  </si>
  <si>
    <t>136*****6175</t>
  </si>
  <si>
    <t>621026*********28930</t>
  </si>
  <si>
    <t>胡伟荣</t>
  </si>
  <si>
    <t>134*****8016</t>
  </si>
  <si>
    <t>南窑学校北大片</t>
  </si>
  <si>
    <t>621449*********29245</t>
  </si>
  <si>
    <t>朱兴波</t>
  </si>
  <si>
    <t>133*****0980</t>
  </si>
  <si>
    <t>杨坟学校北大片</t>
  </si>
  <si>
    <t>621026*********29458</t>
  </si>
  <si>
    <t>李国成</t>
  </si>
  <si>
    <t>139*****3016</t>
  </si>
  <si>
    <t>南窑门前北大片</t>
  </si>
  <si>
    <t>621026*********29151</t>
  </si>
  <si>
    <t>朱万辉</t>
  </si>
  <si>
    <t>187*****2997</t>
  </si>
  <si>
    <t>王坟上岗小沟</t>
  </si>
  <si>
    <t>621449*********34641</t>
  </si>
  <si>
    <t>马海春</t>
  </si>
  <si>
    <t>134*****6416</t>
  </si>
  <si>
    <t>杨坟小术地</t>
  </si>
  <si>
    <t>621449*********30946</t>
  </si>
  <si>
    <t>李国强</t>
  </si>
  <si>
    <t>150*****1848</t>
  </si>
  <si>
    <t>上岗北大片东</t>
  </si>
  <si>
    <t>621449*********29807</t>
  </si>
  <si>
    <t>朱志文</t>
  </si>
  <si>
    <t>150*****0513</t>
  </si>
  <si>
    <t>北大片</t>
  </si>
  <si>
    <t>621449*********34757</t>
  </si>
  <si>
    <t>李国荣</t>
  </si>
  <si>
    <t>150*****5321</t>
  </si>
  <si>
    <t>上岗子</t>
  </si>
  <si>
    <t>621449*********29823</t>
  </si>
  <si>
    <t>朱焕成</t>
  </si>
  <si>
    <t>151*****7265</t>
  </si>
  <si>
    <t>上岗门前</t>
  </si>
  <si>
    <t>621449*********34518</t>
  </si>
  <si>
    <t>朱万久</t>
  </si>
  <si>
    <t>188*****1632</t>
  </si>
  <si>
    <t>杨坟安坟门前</t>
  </si>
  <si>
    <t>621449*********34658</t>
  </si>
  <si>
    <t>杨铁成</t>
  </si>
  <si>
    <t>151*****7983</t>
  </si>
  <si>
    <t>南窑北大片场院</t>
  </si>
  <si>
    <t>621449*********33387</t>
  </si>
  <si>
    <t>朱福祥</t>
  </si>
  <si>
    <t>158*****3731</t>
  </si>
  <si>
    <t>朱坟南大片</t>
  </si>
  <si>
    <t>621449*********34435</t>
  </si>
  <si>
    <t>朱焕明</t>
  </si>
  <si>
    <t>138*****5693</t>
  </si>
  <si>
    <t>大垄南大荒</t>
  </si>
  <si>
    <t>621449*********34534</t>
  </si>
  <si>
    <t>王福刚</t>
  </si>
  <si>
    <t>130*****5360</t>
  </si>
  <si>
    <t>621449*********32413</t>
  </si>
  <si>
    <t>李延生</t>
  </si>
  <si>
    <t>211221*********1519</t>
  </si>
  <si>
    <t>185*****7860</t>
  </si>
  <si>
    <t>大块大垅</t>
  </si>
  <si>
    <t>621026*********86011</t>
  </si>
  <si>
    <t>孙国军</t>
  </si>
  <si>
    <t>134*****5177</t>
  </si>
  <si>
    <t>北大片圈网子</t>
  </si>
  <si>
    <t>621026*********08254</t>
  </si>
  <si>
    <t>王玉新</t>
  </si>
  <si>
    <t>158*****2932</t>
  </si>
  <si>
    <t>大垄大块</t>
  </si>
  <si>
    <t>621026*********08304</t>
  </si>
  <si>
    <t>韩秀妍</t>
  </si>
  <si>
    <t>211203*********3024</t>
  </si>
  <si>
    <t>158*****4535</t>
  </si>
  <si>
    <t>大块子</t>
  </si>
  <si>
    <t>621026*********18181</t>
  </si>
  <si>
    <t>李春付</t>
  </si>
  <si>
    <t>155*****6969</t>
  </si>
  <si>
    <t>621449*********42409</t>
  </si>
  <si>
    <t>韩志山</t>
  </si>
  <si>
    <t>135*****3071</t>
  </si>
  <si>
    <t>621449*********42417</t>
  </si>
  <si>
    <t>李香国</t>
  </si>
  <si>
    <t>211203*********3033</t>
  </si>
  <si>
    <t>138*****8896</t>
  </si>
  <si>
    <t>621449*********42433</t>
  </si>
  <si>
    <t>马维福</t>
  </si>
  <si>
    <t>150*****4734</t>
  </si>
  <si>
    <t>621449*********42474</t>
  </si>
  <si>
    <t>孟令友</t>
  </si>
  <si>
    <t>157*****0974</t>
  </si>
  <si>
    <t>上岗</t>
  </si>
  <si>
    <t>621449*********42482</t>
  </si>
  <si>
    <t>王仲文</t>
  </si>
  <si>
    <t>158*****2945</t>
  </si>
  <si>
    <t>腰路</t>
  </si>
  <si>
    <t>621449*********42516</t>
  </si>
  <si>
    <t>王伟</t>
  </si>
  <si>
    <t>151*****0638</t>
  </si>
  <si>
    <t>621449*********42524</t>
  </si>
  <si>
    <t>王文清</t>
  </si>
  <si>
    <t>131*****2642</t>
  </si>
  <si>
    <t>621449*********42532</t>
  </si>
  <si>
    <t>马艳羽</t>
  </si>
  <si>
    <t>134*****0857</t>
  </si>
  <si>
    <t>621449*********42573</t>
  </si>
  <si>
    <t>刘国军</t>
  </si>
  <si>
    <t>188*****1403</t>
  </si>
  <si>
    <t>621449*********42581</t>
  </si>
  <si>
    <t>王文久</t>
  </si>
  <si>
    <t>133*****3309</t>
  </si>
  <si>
    <t>孙家坟</t>
  </si>
  <si>
    <t>621449*********42656</t>
  </si>
  <si>
    <t>李福林</t>
  </si>
  <si>
    <t>135*****5227</t>
  </si>
  <si>
    <t>621449*********42672</t>
  </si>
  <si>
    <t>李香宽</t>
  </si>
  <si>
    <t>139*****9297</t>
  </si>
  <si>
    <t>621449*********42698</t>
  </si>
  <si>
    <t>张换双</t>
  </si>
  <si>
    <t>151*****0997</t>
  </si>
  <si>
    <t>621449*********42763</t>
  </si>
  <si>
    <t>马维玖</t>
  </si>
  <si>
    <t>134*****5532</t>
  </si>
  <si>
    <t>621449*********42839</t>
  </si>
  <si>
    <t>薄甲武</t>
  </si>
  <si>
    <t>024*****8868</t>
  </si>
  <si>
    <t>621449*********42870</t>
  </si>
  <si>
    <t>孟令久</t>
  </si>
  <si>
    <t>150*****2077</t>
  </si>
  <si>
    <t>621449*********42888</t>
  </si>
  <si>
    <t>王文斌</t>
  </si>
  <si>
    <t>024*****7113</t>
  </si>
  <si>
    <t>方框</t>
  </si>
  <si>
    <t>621449*********42904</t>
  </si>
  <si>
    <t>李儒春</t>
  </si>
  <si>
    <t>182*****4728</t>
  </si>
  <si>
    <t>621449*********42946</t>
  </si>
  <si>
    <t>韩景生</t>
  </si>
  <si>
    <t>183*****4582</t>
  </si>
  <si>
    <t>621449*********42961</t>
  </si>
  <si>
    <t>马海武</t>
  </si>
  <si>
    <t>024*****7683</t>
  </si>
  <si>
    <t>621449*********42987</t>
  </si>
  <si>
    <t>杨威</t>
  </si>
  <si>
    <t>211203*********3026</t>
  </si>
  <si>
    <t>135*****5817</t>
  </si>
  <si>
    <t>621449*********43043</t>
  </si>
  <si>
    <t>朱万绪</t>
  </si>
  <si>
    <t>132*****3206</t>
  </si>
  <si>
    <t>621449*********43050</t>
  </si>
  <si>
    <t>孟德伟</t>
  </si>
  <si>
    <t>135*****2037</t>
  </si>
  <si>
    <t>621449*********13836</t>
  </si>
  <si>
    <t>杨铁义</t>
  </si>
  <si>
    <t>211203*********3051</t>
  </si>
  <si>
    <t>153*****8720</t>
  </si>
  <si>
    <t>621449*********43274</t>
  </si>
  <si>
    <t>翟保安</t>
  </si>
  <si>
    <t>134*****0720</t>
  </si>
  <si>
    <t>621449*********43282</t>
  </si>
  <si>
    <t>王方文</t>
  </si>
  <si>
    <t>159*****7658</t>
  </si>
  <si>
    <t>621449*********65348</t>
  </si>
  <si>
    <t>赵焕芹</t>
  </si>
  <si>
    <t>156*****5129</t>
  </si>
  <si>
    <t>621449*********65363</t>
  </si>
  <si>
    <t>李丹</t>
  </si>
  <si>
    <t>211221*********1548</t>
  </si>
  <si>
    <t>138*****3215</t>
  </si>
  <si>
    <t>621449*********70116</t>
  </si>
  <si>
    <t>郭丹</t>
  </si>
  <si>
    <t>211221*********1825</t>
  </si>
  <si>
    <t>150*****1096</t>
  </si>
  <si>
    <t>621026*********98331</t>
  </si>
  <si>
    <t>张海臣</t>
  </si>
  <si>
    <t>211221*********1558</t>
  </si>
  <si>
    <t>135*****0298</t>
  </si>
  <si>
    <t>621449*********34055</t>
  </si>
  <si>
    <t>孙长民</t>
  </si>
  <si>
    <t>621449*********53405</t>
  </si>
  <si>
    <t>张宪文</t>
  </si>
  <si>
    <t>134*****2160</t>
  </si>
  <si>
    <t>621449*********33866</t>
  </si>
  <si>
    <t>邢贵久</t>
  </si>
  <si>
    <t>152*****3919</t>
  </si>
  <si>
    <t>大垄</t>
  </si>
  <si>
    <t>621449*********41708</t>
  </si>
  <si>
    <t>王秀菊</t>
  </si>
  <si>
    <t>139*****0299</t>
  </si>
  <si>
    <t>调角</t>
  </si>
  <si>
    <t>621449*********32843</t>
  </si>
  <si>
    <t>张继山</t>
  </si>
  <si>
    <t>024*****7701</t>
  </si>
  <si>
    <t>621449*********42011</t>
  </si>
  <si>
    <t>何红艳</t>
  </si>
  <si>
    <t>211203*********302x</t>
  </si>
  <si>
    <t>158*****7522</t>
  </si>
  <si>
    <t>大荒地</t>
  </si>
  <si>
    <t>621026*********26892</t>
  </si>
  <si>
    <t>宿绍忠</t>
  </si>
  <si>
    <t>152*****5174</t>
  </si>
  <si>
    <t xml:space="preserve">三座坟 </t>
  </si>
  <si>
    <t>621449*********40668</t>
  </si>
  <si>
    <t>朱亚兵</t>
  </si>
  <si>
    <t>150*****6621</t>
  </si>
  <si>
    <t>621449*********77023</t>
  </si>
  <si>
    <t>赵贵平</t>
  </si>
  <si>
    <t>158*****5051</t>
  </si>
  <si>
    <t>甸里</t>
  </si>
  <si>
    <t>621449*********34013</t>
  </si>
  <si>
    <t>曹艳坤</t>
  </si>
  <si>
    <t>211221*********2444</t>
  </si>
  <si>
    <t>185*****1627</t>
  </si>
  <si>
    <t>东西垄</t>
  </si>
  <si>
    <t>621449*********28130</t>
  </si>
  <si>
    <t>王丽</t>
  </si>
  <si>
    <t>211221*********1524</t>
  </si>
  <si>
    <t>134*****1084</t>
  </si>
  <si>
    <t>小地</t>
  </si>
  <si>
    <t>621449*********64829</t>
  </si>
  <si>
    <t>王树利</t>
  </si>
  <si>
    <t>211203*********3045</t>
  </si>
  <si>
    <t>155*****3910</t>
  </si>
  <si>
    <t>621449*********42128</t>
  </si>
  <si>
    <t>赵会贤</t>
  </si>
  <si>
    <t>211203*********3020</t>
  </si>
  <si>
    <t>136*****1865</t>
  </si>
  <si>
    <t>621449*********34146</t>
  </si>
  <si>
    <t>张永海</t>
  </si>
  <si>
    <t>135*****3078</t>
  </si>
  <si>
    <t>621026*********27080</t>
  </si>
  <si>
    <t>赵敏生</t>
  </si>
  <si>
    <t>150*****7215</t>
  </si>
  <si>
    <t>621449*********34179</t>
  </si>
  <si>
    <t>边利田</t>
  </si>
  <si>
    <t>131*****3259</t>
  </si>
  <si>
    <t>北大片王家坟</t>
  </si>
  <si>
    <t>621449*********60443</t>
  </si>
  <si>
    <t>李文波</t>
  </si>
  <si>
    <t>132*****7423</t>
  </si>
  <si>
    <t>621026*********25787</t>
  </si>
  <si>
    <t>金明洲</t>
  </si>
  <si>
    <t>177*****7262</t>
  </si>
  <si>
    <t>621026*********76767</t>
  </si>
  <si>
    <t>祝贺武</t>
  </si>
  <si>
    <t>158*****5373</t>
  </si>
  <si>
    <t>621449*********34781</t>
  </si>
  <si>
    <t>王文安</t>
  </si>
  <si>
    <t>211203*********3030</t>
  </si>
  <si>
    <t>134*****9233</t>
  </si>
  <si>
    <t>621449*********40718</t>
  </si>
  <si>
    <t>冯振东</t>
  </si>
  <si>
    <t>158*****7011</t>
  </si>
  <si>
    <t>朱坟骆岗子</t>
  </si>
  <si>
    <t>621449*********40742</t>
  </si>
  <si>
    <t>徐国义</t>
  </si>
  <si>
    <t>159*****6559</t>
  </si>
  <si>
    <t>621449*********41328</t>
  </si>
  <si>
    <t>田贵山</t>
  </si>
  <si>
    <t>135*****8559</t>
  </si>
  <si>
    <t>骆岗子</t>
  </si>
  <si>
    <t>621449*********41427</t>
  </si>
  <si>
    <t>王飞</t>
  </si>
  <si>
    <t>158*****9889</t>
  </si>
  <si>
    <t>621449*********41450</t>
  </si>
  <si>
    <t>朱汉武</t>
  </si>
  <si>
    <t>151*****1812</t>
  </si>
  <si>
    <t>沟西道北</t>
  </si>
  <si>
    <t>621449*********34500</t>
  </si>
  <si>
    <t>孙勇</t>
  </si>
  <si>
    <t>156*****3539</t>
  </si>
  <si>
    <t>大片大垅</t>
  </si>
  <si>
    <t>621026*********27593</t>
  </si>
  <si>
    <t>杨宝宇</t>
  </si>
  <si>
    <t>150*****0069</t>
  </si>
  <si>
    <t>井介坟大荒</t>
  </si>
  <si>
    <t>621026*********26785</t>
  </si>
  <si>
    <t>赵敏辉</t>
  </si>
  <si>
    <t>133*****5125</t>
  </si>
  <si>
    <t>大片上岗</t>
  </si>
  <si>
    <t>621449*********07146</t>
  </si>
  <si>
    <t>王秀平</t>
  </si>
  <si>
    <t>211203*********3047</t>
  </si>
  <si>
    <t>182*****0950</t>
  </si>
  <si>
    <t>621449*********32884</t>
  </si>
  <si>
    <t>朱汉国</t>
  </si>
  <si>
    <t>150*****4782</t>
  </si>
  <si>
    <t>朱坟大片</t>
  </si>
  <si>
    <t>621449*********41567</t>
  </si>
  <si>
    <t>尤宝仁</t>
  </si>
  <si>
    <t>158*****5790</t>
  </si>
  <si>
    <t>621449*********41609</t>
  </si>
  <si>
    <t>赵焕杰</t>
  </si>
  <si>
    <t>135*****7617</t>
  </si>
  <si>
    <t>大荒勤头</t>
  </si>
  <si>
    <t>621449*********41641</t>
  </si>
  <si>
    <t>孙士荣</t>
  </si>
  <si>
    <t>158*****1628</t>
  </si>
  <si>
    <t>勤头沟西</t>
  </si>
  <si>
    <t>621449*********41674</t>
  </si>
  <si>
    <t>赵志成</t>
  </si>
  <si>
    <t>138*****3495</t>
  </si>
  <si>
    <t>621449*********34264</t>
  </si>
  <si>
    <t>王宝和</t>
  </si>
  <si>
    <t>150*****8535</t>
  </si>
  <si>
    <t>621449*********41856</t>
  </si>
  <si>
    <t>卜云飞</t>
  </si>
  <si>
    <t>138*****0648</t>
  </si>
  <si>
    <t>小树子沟西</t>
  </si>
  <si>
    <t>621026*********25985</t>
  </si>
  <si>
    <t>朱兴义</t>
  </si>
  <si>
    <t>131*****8410</t>
  </si>
  <si>
    <t>小树下坎</t>
  </si>
  <si>
    <t>621449*********34682</t>
  </si>
  <si>
    <t>朱志伟</t>
  </si>
  <si>
    <t>135*****7209</t>
  </si>
  <si>
    <t>621026*********29912</t>
  </si>
  <si>
    <t>李香春</t>
  </si>
  <si>
    <t>158*****9389</t>
  </si>
  <si>
    <t>小树九十垅</t>
  </si>
  <si>
    <t>621449*********30086</t>
  </si>
  <si>
    <t>李福义</t>
  </si>
  <si>
    <t>138*****6046</t>
  </si>
  <si>
    <t>621449*********78246</t>
  </si>
  <si>
    <t>顾秀丽</t>
  </si>
  <si>
    <t>211203*********2521</t>
  </si>
  <si>
    <t>165*****1582</t>
  </si>
  <si>
    <t>家坟北大片</t>
  </si>
  <si>
    <t>621449*********28759</t>
  </si>
  <si>
    <t>卜英良</t>
  </si>
  <si>
    <t>182*****3467</t>
  </si>
  <si>
    <t>621449*********42037</t>
  </si>
  <si>
    <t>宗宝玉</t>
  </si>
  <si>
    <t>135*****0723</t>
  </si>
  <si>
    <t>上岗沟西</t>
  </si>
  <si>
    <t>621449*********42052</t>
  </si>
  <si>
    <t>李福玉</t>
  </si>
  <si>
    <t>158*****3531</t>
  </si>
  <si>
    <t>赵坟桥头</t>
  </si>
  <si>
    <t>621449*********42318</t>
  </si>
  <si>
    <t>刘汉武</t>
  </si>
  <si>
    <t>187*****4808</t>
  </si>
  <si>
    <t>621026*********28732</t>
  </si>
  <si>
    <t>张常秋</t>
  </si>
  <si>
    <t>131*****6404</t>
  </si>
  <si>
    <t>621449*********33619</t>
  </si>
  <si>
    <t>张长恩</t>
  </si>
  <si>
    <t>151*****1520</t>
  </si>
  <si>
    <t>王坟东西垅</t>
  </si>
  <si>
    <t>621449*********33635</t>
  </si>
  <si>
    <t>刘彩侠</t>
  </si>
  <si>
    <t>131*****3818</t>
  </si>
  <si>
    <t>621449*********60393</t>
  </si>
  <si>
    <t>马维江</t>
  </si>
  <si>
    <t>135*****0441</t>
  </si>
  <si>
    <t>621449*********74633</t>
  </si>
  <si>
    <t>薄国武</t>
  </si>
  <si>
    <t>151*****8857</t>
  </si>
  <si>
    <t>621449*********27884</t>
  </si>
  <si>
    <t>卜宏玲</t>
  </si>
  <si>
    <t>187*****3401</t>
  </si>
  <si>
    <t>房后小沟地</t>
  </si>
  <si>
    <t>621449*********09760</t>
  </si>
  <si>
    <t>薄忠臣</t>
  </si>
  <si>
    <t>188*****9428</t>
  </si>
  <si>
    <t>骆岗上岗</t>
  </si>
  <si>
    <t>621449*********27934</t>
  </si>
  <si>
    <t>薄广红</t>
  </si>
  <si>
    <t>150*****3834</t>
  </si>
  <si>
    <t>骆岗刘坟房后</t>
  </si>
  <si>
    <t>621026*********29078</t>
  </si>
  <si>
    <t>薄广立</t>
  </si>
  <si>
    <t>134*****2832</t>
  </si>
  <si>
    <t>金家坟</t>
  </si>
  <si>
    <t>621449*********27876</t>
  </si>
  <si>
    <t>王戬</t>
  </si>
  <si>
    <t>138*****0542</t>
  </si>
  <si>
    <t>肖家坟</t>
  </si>
  <si>
    <t>621449*********94722</t>
  </si>
  <si>
    <t>孟维民</t>
  </si>
  <si>
    <t>139*****2250</t>
  </si>
  <si>
    <t>621026*********28179</t>
  </si>
  <si>
    <t>王仲斌</t>
  </si>
  <si>
    <t>130*****1288</t>
  </si>
  <si>
    <t>621449*********42565</t>
  </si>
  <si>
    <t>李福强</t>
  </si>
  <si>
    <t>135*****0573</t>
  </si>
  <si>
    <t>621449*********42664</t>
  </si>
  <si>
    <t>李福年</t>
  </si>
  <si>
    <t>151*****3579</t>
  </si>
  <si>
    <t>621449*********42847</t>
  </si>
  <si>
    <t>朱万仓</t>
  </si>
  <si>
    <t>152*****7857</t>
  </si>
  <si>
    <t>621449*********43134</t>
  </si>
  <si>
    <t>马海斌</t>
  </si>
  <si>
    <t>150*****1737</t>
  </si>
  <si>
    <t>621449*********48100</t>
  </si>
  <si>
    <t>李松龄</t>
  </si>
  <si>
    <t>156*****0200</t>
  </si>
  <si>
    <t>621449*********43183</t>
  </si>
  <si>
    <t>刘继强</t>
  </si>
  <si>
    <t>187*****9339</t>
  </si>
  <si>
    <t>沟西</t>
  </si>
  <si>
    <t>621449*********43035</t>
  </si>
  <si>
    <t>侯素杰</t>
  </si>
  <si>
    <t>211221*********156X</t>
  </si>
  <si>
    <t>159*****2646</t>
  </si>
  <si>
    <t>621449*********08143</t>
  </si>
  <si>
    <t>徐金霞</t>
  </si>
  <si>
    <t>187*****4706</t>
  </si>
  <si>
    <t>621449*********26649</t>
  </si>
  <si>
    <t>吕淑芝</t>
  </si>
  <si>
    <t>151*****2039</t>
  </si>
  <si>
    <t>二节</t>
  </si>
  <si>
    <t>621449*********42284</t>
  </si>
  <si>
    <t>王敏</t>
  </si>
  <si>
    <t>211203*********3069</t>
  </si>
  <si>
    <t>176*****7188</t>
  </si>
  <si>
    <t>621449*********68400</t>
  </si>
  <si>
    <t>杜会宣</t>
  </si>
  <si>
    <t>158*****1111</t>
  </si>
  <si>
    <t>621449*********42094</t>
  </si>
  <si>
    <t>合计</t>
  </si>
  <si>
    <t>*********</t>
  </si>
  <si>
    <t>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</si>
</sst>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</numFmts>
  <fonts count="4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  <xf numFmtId="0" fontId="33" fillId="0" borderId="0" applyProtection="0"/>
    <xf numFmtId="0" fontId="33" fillId="0" borderId="0" applyProtection="0"/>
    <xf numFmtId="0" fontId="33" fillId="0" borderId="0"/>
    <xf numFmtId="0" fontId="33" fillId="0" borderId="0"/>
    <xf numFmtId="0" fontId="33" fillId="0" borderId="0" applyProtection="0"/>
  </cellStyleXfs>
  <cellXfs count="6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1" xfId="0" applyFill="1" applyBorder="1"/>
    <xf numFmtId="0" fontId="0" fillId="0" borderId="0" xfId="0" applyFill="1"/>
    <xf numFmtId="176" fontId="0" fillId="0" borderId="0" xfId="0" applyNumberFormat="1" applyFill="1"/>
    <xf numFmtId="9" fontId="0" fillId="0" borderId="0" xfId="0" applyNumberFormat="1" applyFill="1"/>
    <xf numFmtId="176" fontId="0" fillId="0" borderId="0" xfId="0" applyNumberForma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10" fillId="0" borderId="1" xfId="55" applyNumberFormat="1" applyFont="1" applyFill="1" applyBorder="1" applyAlignment="1" applyProtection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9" fontId="6" fillId="0" borderId="6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78" fontId="5" fillId="0" borderId="4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178" fontId="5" fillId="0" borderId="0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11" fillId="0" borderId="1" xfId="55" applyNumberFormat="1" applyFont="1" applyFill="1" applyBorder="1" applyAlignment="1" applyProtection="1">
      <alignment horizontal="center" vertical="center" shrinkToFit="1"/>
    </xf>
    <xf numFmtId="0" fontId="12" fillId="0" borderId="1" xfId="0" applyFont="1" applyFill="1" applyBorder="1" applyAlignment="1">
      <alignment vertical="center"/>
    </xf>
    <xf numFmtId="49" fontId="9" fillId="0" borderId="1" xfId="55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49" fontId="12" fillId="0" borderId="1" xfId="55" applyNumberFormat="1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49" fontId="13" fillId="0" borderId="14" xfId="0" applyNumberFormat="1" applyFont="1" applyFill="1" applyBorder="1" applyAlignment="1">
      <alignment horizontal="center" vertical="center" wrapText="1"/>
    </xf>
    <xf numFmtId="49" fontId="10" fillId="0" borderId="14" xfId="55" applyNumberFormat="1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177" fontId="9" fillId="0" borderId="14" xfId="0" applyNumberFormat="1" applyFont="1" applyFill="1" applyBorder="1" applyAlignment="1">
      <alignment horizontal="center" vertic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 vertical="center"/>
    </xf>
    <xf numFmtId="176" fontId="12" fillId="0" borderId="1" xfId="0" applyNumberFormat="1" applyFont="1" applyFill="1" applyBorder="1"/>
    <xf numFmtId="2" fontId="6" fillId="0" borderId="14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13" xfId="0" applyFill="1" applyBorder="1"/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23" xfId="51"/>
    <cellStyle name="常规 29" xfId="52"/>
    <cellStyle name="常规 3" xfId="53"/>
    <cellStyle name="常规 4" xfId="54"/>
    <cellStyle name="常规_Sheet1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26035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567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40"/>
  <sheetViews>
    <sheetView tabSelected="1" zoomScale="115" zoomScaleNormal="115" workbookViewId="0">
      <selection activeCell="I16" sqref="I16"/>
    </sheetView>
  </sheetViews>
  <sheetFormatPr defaultColWidth="9" defaultRowHeight="13.5"/>
  <cols>
    <col min="1" max="1" width="5.625" style="7" customWidth="1"/>
    <col min="2" max="2" width="7.6" style="7" customWidth="1"/>
    <col min="3" max="3" width="12.0583333333333" style="7" customWidth="1"/>
    <col min="4" max="5" width="20.5" style="7" customWidth="1"/>
    <col min="6" max="6" width="12.7166666666667" style="7" customWidth="1"/>
    <col min="7" max="7" width="13" style="7" customWidth="1"/>
    <col min="8" max="8" width="8.25" style="7" customWidth="1"/>
    <col min="9" max="9" width="9.5" style="7" customWidth="1"/>
    <col min="10" max="10" width="9.35" style="7" customWidth="1"/>
    <col min="11" max="11" width="8.125" style="8" customWidth="1"/>
    <col min="12" max="12" width="7.25" style="9" customWidth="1"/>
    <col min="13" max="13" width="10.375" style="8" customWidth="1"/>
    <col min="14" max="14" width="9.5" style="10" customWidth="1"/>
    <col min="15" max="16" width="19.2333333333333" style="1" customWidth="1"/>
    <col min="17" max="17" width="23.5" style="7" customWidth="1"/>
    <col min="18" max="18" width="8.625" style="7" customWidth="1"/>
    <col min="19" max="19" width="7.625" style="7" customWidth="1"/>
    <col min="20" max="16384" width="9" style="7"/>
  </cols>
  <sheetData>
    <row r="1" s="1" customFormat="1" ht="23.25" customHeight="1" spans="1:2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24"/>
      <c r="M1" s="11"/>
      <c r="N1" s="11"/>
      <c r="O1" s="24"/>
      <c r="P1" s="24"/>
      <c r="Q1" s="37"/>
      <c r="R1" s="37"/>
      <c r="S1" s="37"/>
      <c r="T1" s="11"/>
      <c r="U1" s="11"/>
      <c r="V1" s="38"/>
    </row>
    <row r="2" s="1" customFormat="1" ht="22.5" customHeight="1" spans="1:22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5"/>
      <c r="M2" s="13"/>
      <c r="N2" s="13"/>
      <c r="O2" s="25"/>
      <c r="P2" s="25"/>
      <c r="Q2" s="39"/>
      <c r="R2" s="39"/>
      <c r="S2" s="39"/>
      <c r="T2" s="13"/>
      <c r="U2" s="13"/>
      <c r="V2" s="40"/>
    </row>
    <row r="3" s="1" customFormat="1" ht="24.75" customHeight="1" spans="1:22">
      <c r="A3" s="14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26"/>
      <c r="M3" s="15"/>
      <c r="N3" s="27"/>
      <c r="O3" s="26"/>
      <c r="P3" s="26"/>
      <c r="Q3" s="41"/>
      <c r="R3" s="41"/>
      <c r="S3" s="41"/>
      <c r="T3" s="15"/>
      <c r="U3" s="15"/>
      <c r="V3" s="42"/>
    </row>
    <row r="4" s="1" customFormat="1" ht="24.75" customHeight="1" spans="1:22">
      <c r="A4" s="16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28"/>
      <c r="M4" s="17"/>
      <c r="N4" s="29"/>
      <c r="O4" s="28"/>
      <c r="P4" s="28"/>
      <c r="Q4" s="43"/>
      <c r="R4" s="43"/>
      <c r="S4" s="43"/>
      <c r="T4" s="17"/>
      <c r="U4" s="17"/>
      <c r="V4" s="17"/>
    </row>
    <row r="5" s="1" customFormat="1" ht="25.5" customHeight="1" spans="1:22">
      <c r="A5" s="16" t="s">
        <v>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28"/>
      <c r="M5" s="17"/>
      <c r="N5" s="29"/>
      <c r="O5" s="28"/>
      <c r="P5" s="28"/>
      <c r="Q5" s="43"/>
      <c r="R5" s="43"/>
      <c r="S5" s="43"/>
      <c r="T5" s="17"/>
      <c r="U5" s="17"/>
      <c r="V5" s="17"/>
    </row>
    <row r="6" s="2" customFormat="1" ht="24.75" customHeight="1" spans="1:19">
      <c r="A6" s="18" t="s">
        <v>4</v>
      </c>
      <c r="B6" s="18" t="s">
        <v>5</v>
      </c>
      <c r="C6" s="19" t="s">
        <v>6</v>
      </c>
      <c r="D6" s="18" t="s">
        <v>7</v>
      </c>
      <c r="E6" s="18"/>
      <c r="F6" s="18" t="s">
        <v>8</v>
      </c>
      <c r="G6" s="18" t="s">
        <v>9</v>
      </c>
      <c r="H6" s="18" t="s">
        <v>10</v>
      </c>
      <c r="I6" s="18" t="s">
        <v>11</v>
      </c>
      <c r="J6" s="18" t="s">
        <v>12</v>
      </c>
      <c r="K6" s="30" t="s">
        <v>13</v>
      </c>
      <c r="L6" s="31" t="s">
        <v>14</v>
      </c>
      <c r="M6" s="32" t="s">
        <v>15</v>
      </c>
      <c r="N6" s="30" t="s">
        <v>16</v>
      </c>
      <c r="O6" s="18" t="s">
        <v>17</v>
      </c>
      <c r="P6" s="18"/>
      <c r="Q6" s="18" t="s">
        <v>18</v>
      </c>
      <c r="R6" s="18" t="s">
        <v>19</v>
      </c>
      <c r="S6" s="44" t="s">
        <v>20</v>
      </c>
    </row>
    <row r="7" s="3" customFormat="1" ht="18.6" customHeight="1" spans="1:19">
      <c r="A7" s="20">
        <v>1</v>
      </c>
      <c r="B7" s="20" t="s">
        <v>21</v>
      </c>
      <c r="C7" s="21" t="s">
        <v>22</v>
      </c>
      <c r="D7" s="20" t="s">
        <v>23</v>
      </c>
      <c r="E7" s="20" t="str">
        <f>REPLACE(D7,7,8,"*********")</f>
        <v>211203**********3013</v>
      </c>
      <c r="F7" s="20" t="s">
        <v>24</v>
      </c>
      <c r="G7" s="22" t="s">
        <v>25</v>
      </c>
      <c r="H7" s="23">
        <v>6.91931019799872</v>
      </c>
      <c r="I7" s="23">
        <v>6.91931019799872</v>
      </c>
      <c r="J7" s="33">
        <f>I7*770</f>
        <v>5327.86885245901</v>
      </c>
      <c r="K7" s="34">
        <f>I7*46.97</f>
        <v>325</v>
      </c>
      <c r="L7" s="35">
        <v>0.8</v>
      </c>
      <c r="M7" s="34">
        <f>K7*L7</f>
        <v>260</v>
      </c>
      <c r="N7" s="33">
        <f>I7*9.394</f>
        <v>65</v>
      </c>
      <c r="O7" s="36" t="s">
        <v>26</v>
      </c>
      <c r="P7" s="20" t="str">
        <f>REPLACE(O7,7,8,"*********")</f>
        <v>621026**********26777</v>
      </c>
      <c r="Q7" s="45" t="s">
        <v>27</v>
      </c>
      <c r="R7" s="20"/>
      <c r="S7" s="46"/>
    </row>
    <row r="8" s="3" customFormat="1" ht="18.6" customHeight="1" spans="1:19">
      <c r="A8" s="20">
        <v>2</v>
      </c>
      <c r="B8" s="20" t="s">
        <v>28</v>
      </c>
      <c r="C8" s="21" t="s">
        <v>22</v>
      </c>
      <c r="D8" s="20" t="s">
        <v>29</v>
      </c>
      <c r="E8" s="20" t="str">
        <f t="shared" ref="E8:E71" si="0">REPLACE(D8,7,8,"*********")</f>
        <v>211203**********3055</v>
      </c>
      <c r="F8" s="20" t="s">
        <v>30</v>
      </c>
      <c r="G8" s="22" t="s">
        <v>31</v>
      </c>
      <c r="H8" s="23">
        <v>129.87012987013</v>
      </c>
      <c r="I8" s="23">
        <v>129.87012987013</v>
      </c>
      <c r="J8" s="33">
        <f t="shared" ref="J8:J71" si="1">I8*770</f>
        <v>100000</v>
      </c>
      <c r="K8" s="34">
        <f t="shared" ref="K8:K71" si="2">I8*46.97</f>
        <v>6100.00000000001</v>
      </c>
      <c r="L8" s="35">
        <v>0.8</v>
      </c>
      <c r="M8" s="34">
        <f t="shared" ref="M8:M71" si="3">K8*L8</f>
        <v>4880.00000000001</v>
      </c>
      <c r="N8" s="33">
        <f t="shared" ref="N8:N71" si="4">I8*9.394</f>
        <v>1220</v>
      </c>
      <c r="O8" s="36" t="s">
        <v>32</v>
      </c>
      <c r="P8" s="20" t="str">
        <f t="shared" ref="P8:P71" si="5">REPLACE(O8,7,8,"*********")</f>
        <v>621449**********90332</v>
      </c>
      <c r="Q8" s="45" t="s">
        <v>27</v>
      </c>
      <c r="R8" s="20"/>
      <c r="S8" s="46"/>
    </row>
    <row r="9" s="3" customFormat="1" ht="18.6" customHeight="1" spans="1:19">
      <c r="A9" s="20">
        <v>3</v>
      </c>
      <c r="B9" s="20" t="s">
        <v>33</v>
      </c>
      <c r="C9" s="21" t="s">
        <v>22</v>
      </c>
      <c r="D9" s="20" t="s">
        <v>34</v>
      </c>
      <c r="E9" s="20" t="str">
        <f t="shared" si="0"/>
        <v>211203**********3018</v>
      </c>
      <c r="F9" s="20" t="s">
        <v>35</v>
      </c>
      <c r="G9" s="22" t="s">
        <v>36</v>
      </c>
      <c r="H9" s="23">
        <v>20.438577815627</v>
      </c>
      <c r="I9" s="23">
        <v>20.438577815627</v>
      </c>
      <c r="J9" s="33">
        <f t="shared" si="1"/>
        <v>15737.7049180328</v>
      </c>
      <c r="K9" s="34">
        <f t="shared" si="2"/>
        <v>960</v>
      </c>
      <c r="L9" s="35">
        <v>0.8</v>
      </c>
      <c r="M9" s="34">
        <f t="shared" si="3"/>
        <v>768</v>
      </c>
      <c r="N9" s="33">
        <f t="shared" si="4"/>
        <v>192</v>
      </c>
      <c r="O9" s="36" t="s">
        <v>37</v>
      </c>
      <c r="P9" s="20" t="str">
        <f t="shared" si="5"/>
        <v>621449**********88062</v>
      </c>
      <c r="Q9" s="45" t="s">
        <v>27</v>
      </c>
      <c r="R9" s="20"/>
      <c r="S9" s="46"/>
    </row>
    <row r="10" s="3" customFormat="1" ht="18.6" customHeight="1" spans="1:19">
      <c r="A10" s="20">
        <v>4</v>
      </c>
      <c r="B10" s="20" t="s">
        <v>38</v>
      </c>
      <c r="C10" s="21" t="s">
        <v>22</v>
      </c>
      <c r="D10" s="20" t="s">
        <v>39</v>
      </c>
      <c r="E10" s="20" t="str">
        <f t="shared" si="0"/>
        <v>211203**********2543</v>
      </c>
      <c r="F10" s="20" t="s">
        <v>40</v>
      </c>
      <c r="G10" s="22" t="s">
        <v>41</v>
      </c>
      <c r="H10" s="23">
        <v>17.0321481796892</v>
      </c>
      <c r="I10" s="23">
        <v>17.0321481796892</v>
      </c>
      <c r="J10" s="33">
        <f t="shared" si="1"/>
        <v>13114.7540983607</v>
      </c>
      <c r="K10" s="34">
        <f t="shared" si="2"/>
        <v>800.000000000002</v>
      </c>
      <c r="L10" s="35">
        <v>0.8</v>
      </c>
      <c r="M10" s="34">
        <f t="shared" si="3"/>
        <v>640.000000000001</v>
      </c>
      <c r="N10" s="33">
        <f t="shared" si="4"/>
        <v>160</v>
      </c>
      <c r="O10" s="36" t="s">
        <v>42</v>
      </c>
      <c r="P10" s="20" t="str">
        <f t="shared" si="5"/>
        <v>621449**********29617</v>
      </c>
      <c r="Q10" s="45" t="s">
        <v>27</v>
      </c>
      <c r="R10" s="20"/>
      <c r="S10" s="46"/>
    </row>
    <row r="11" s="3" customFormat="1" ht="18.6" customHeight="1" spans="1:19">
      <c r="A11" s="20">
        <v>5</v>
      </c>
      <c r="B11" s="20" t="s">
        <v>43</v>
      </c>
      <c r="C11" s="21" t="s">
        <v>22</v>
      </c>
      <c r="D11" s="20" t="s">
        <v>44</v>
      </c>
      <c r="E11" s="20" t="str">
        <f t="shared" si="0"/>
        <v>211203**********3040</v>
      </c>
      <c r="F11" s="20" t="s">
        <v>45</v>
      </c>
      <c r="G11" s="22" t="s">
        <v>46</v>
      </c>
      <c r="H11" s="23">
        <v>10.6450926123057</v>
      </c>
      <c r="I11" s="23">
        <v>10.6450926123057</v>
      </c>
      <c r="J11" s="33">
        <f t="shared" si="1"/>
        <v>8196.72131147539</v>
      </c>
      <c r="K11" s="34">
        <f t="shared" si="2"/>
        <v>499.999999999999</v>
      </c>
      <c r="L11" s="35">
        <v>0.8</v>
      </c>
      <c r="M11" s="34">
        <f t="shared" si="3"/>
        <v>399.999999999999</v>
      </c>
      <c r="N11" s="33">
        <f t="shared" si="4"/>
        <v>99.9999999999997</v>
      </c>
      <c r="O11" s="36" t="s">
        <v>47</v>
      </c>
      <c r="P11" s="20" t="str">
        <f t="shared" si="5"/>
        <v>621026**********08393</v>
      </c>
      <c r="Q11" s="45" t="s">
        <v>27</v>
      </c>
      <c r="R11" s="20"/>
      <c r="S11" s="46"/>
    </row>
    <row r="12" s="3" customFormat="1" ht="18.6" customHeight="1" spans="1:19">
      <c r="A12" s="20">
        <v>6</v>
      </c>
      <c r="B12" s="20" t="s">
        <v>48</v>
      </c>
      <c r="C12" s="21" t="s">
        <v>22</v>
      </c>
      <c r="D12" s="20" t="s">
        <v>49</v>
      </c>
      <c r="E12" s="20" t="str">
        <f t="shared" si="0"/>
        <v>211203**********3028</v>
      </c>
      <c r="F12" s="20" t="s">
        <v>50</v>
      </c>
      <c r="G12" s="22" t="s">
        <v>41</v>
      </c>
      <c r="H12" s="23">
        <v>27.9965935703641</v>
      </c>
      <c r="I12" s="23">
        <v>27.9965935703641</v>
      </c>
      <c r="J12" s="33">
        <f t="shared" si="1"/>
        <v>21557.3770491804</v>
      </c>
      <c r="K12" s="34">
        <f t="shared" si="2"/>
        <v>1315</v>
      </c>
      <c r="L12" s="35">
        <v>0.8</v>
      </c>
      <c r="M12" s="34">
        <f t="shared" si="3"/>
        <v>1052</v>
      </c>
      <c r="N12" s="33">
        <f t="shared" si="4"/>
        <v>263</v>
      </c>
      <c r="O12" s="36" t="s">
        <v>51</v>
      </c>
      <c r="P12" s="20" t="str">
        <f t="shared" si="5"/>
        <v>621449**********30854</v>
      </c>
      <c r="Q12" s="45" t="s">
        <v>27</v>
      </c>
      <c r="R12" s="20"/>
      <c r="S12" s="46"/>
    </row>
    <row r="13" s="3" customFormat="1" ht="18.6" customHeight="1" spans="1:19">
      <c r="A13" s="20">
        <v>7</v>
      </c>
      <c r="B13" s="20" t="s">
        <v>52</v>
      </c>
      <c r="C13" s="21" t="s">
        <v>22</v>
      </c>
      <c r="D13" s="20" t="s">
        <v>53</v>
      </c>
      <c r="E13" s="20" t="str">
        <f t="shared" si="0"/>
        <v>211203**********3039</v>
      </c>
      <c r="F13" s="20" t="s">
        <v>54</v>
      </c>
      <c r="G13" s="22" t="s">
        <v>41</v>
      </c>
      <c r="H13" s="23">
        <v>15.9676389184586</v>
      </c>
      <c r="I13" s="23">
        <v>15.9676389184586</v>
      </c>
      <c r="J13" s="33">
        <f t="shared" si="1"/>
        <v>12295.0819672131</v>
      </c>
      <c r="K13" s="34">
        <f t="shared" si="2"/>
        <v>750</v>
      </c>
      <c r="L13" s="35">
        <v>0.8</v>
      </c>
      <c r="M13" s="34">
        <f t="shared" si="3"/>
        <v>600</v>
      </c>
      <c r="N13" s="33">
        <f t="shared" si="4"/>
        <v>150</v>
      </c>
      <c r="O13" s="36" t="s">
        <v>55</v>
      </c>
      <c r="P13" s="20" t="str">
        <f t="shared" si="5"/>
        <v>621449**********31159</v>
      </c>
      <c r="Q13" s="45" t="s">
        <v>27</v>
      </c>
      <c r="R13" s="20"/>
      <c r="S13" s="46"/>
    </row>
    <row r="14" s="3" customFormat="1" ht="18.6" customHeight="1" spans="1:19">
      <c r="A14" s="20">
        <v>8</v>
      </c>
      <c r="B14" s="20" t="s">
        <v>56</v>
      </c>
      <c r="C14" s="21" t="s">
        <v>22</v>
      </c>
      <c r="D14" s="20" t="s">
        <v>57</v>
      </c>
      <c r="E14" s="20" t="str">
        <f t="shared" si="0"/>
        <v>211203**********3016</v>
      </c>
      <c r="F14" s="20" t="s">
        <v>58</v>
      </c>
      <c r="G14" s="22" t="s">
        <v>41</v>
      </c>
      <c r="H14" s="23">
        <v>564.189908452204</v>
      </c>
      <c r="I14" s="23">
        <v>564.189908452204</v>
      </c>
      <c r="J14" s="33">
        <f t="shared" si="1"/>
        <v>434426.229508197</v>
      </c>
      <c r="K14" s="34">
        <f t="shared" si="2"/>
        <v>26500</v>
      </c>
      <c r="L14" s="35">
        <v>0.8</v>
      </c>
      <c r="M14" s="34">
        <f t="shared" si="3"/>
        <v>21200</v>
      </c>
      <c r="N14" s="33">
        <f t="shared" si="4"/>
        <v>5300</v>
      </c>
      <c r="O14" s="36" t="s">
        <v>59</v>
      </c>
      <c r="P14" s="20" t="str">
        <f t="shared" si="5"/>
        <v>621449**********32343</v>
      </c>
      <c r="Q14" s="45" t="s">
        <v>27</v>
      </c>
      <c r="R14" s="20"/>
      <c r="S14" s="46"/>
    </row>
    <row r="15" s="3" customFormat="1" ht="18.6" customHeight="1" spans="1:19">
      <c r="A15" s="20">
        <v>9</v>
      </c>
      <c r="B15" s="20" t="s">
        <v>60</v>
      </c>
      <c r="C15" s="21" t="s">
        <v>22</v>
      </c>
      <c r="D15" s="20" t="s">
        <v>61</v>
      </c>
      <c r="E15" s="20" t="str">
        <f t="shared" si="0"/>
        <v>211203**********3050</v>
      </c>
      <c r="F15" s="20" t="s">
        <v>62</v>
      </c>
      <c r="G15" s="22" t="s">
        <v>63</v>
      </c>
      <c r="H15" s="23">
        <v>12.7741111347669</v>
      </c>
      <c r="I15" s="23">
        <v>12.7741111347669</v>
      </c>
      <c r="J15" s="33">
        <f t="shared" si="1"/>
        <v>9836.06557377051</v>
      </c>
      <c r="K15" s="34">
        <f t="shared" si="2"/>
        <v>600.000000000001</v>
      </c>
      <c r="L15" s="35">
        <v>0.8</v>
      </c>
      <c r="M15" s="34">
        <f t="shared" si="3"/>
        <v>480.000000000001</v>
      </c>
      <c r="N15" s="33">
        <f t="shared" si="4"/>
        <v>120</v>
      </c>
      <c r="O15" s="36" t="s">
        <v>64</v>
      </c>
      <c r="P15" s="20" t="str">
        <f t="shared" si="5"/>
        <v>621026**********14700</v>
      </c>
      <c r="Q15" s="45" t="s">
        <v>27</v>
      </c>
      <c r="R15" s="20"/>
      <c r="S15" s="46"/>
    </row>
    <row r="16" s="3" customFormat="1" ht="18.6" customHeight="1" spans="1:19">
      <c r="A16" s="20">
        <v>10</v>
      </c>
      <c r="B16" s="20" t="s">
        <v>65</v>
      </c>
      <c r="C16" s="21" t="s">
        <v>22</v>
      </c>
      <c r="D16" s="20" t="s">
        <v>66</v>
      </c>
      <c r="E16" s="20" t="str">
        <f t="shared" si="0"/>
        <v>211203**********3059</v>
      </c>
      <c r="F16" s="20" t="s">
        <v>67</v>
      </c>
      <c r="G16" s="22" t="s">
        <v>31</v>
      </c>
      <c r="H16" s="23">
        <v>20.0127741111348</v>
      </c>
      <c r="I16" s="23">
        <v>20.0127741111348</v>
      </c>
      <c r="J16" s="33">
        <f t="shared" si="1"/>
        <v>15409.8360655738</v>
      </c>
      <c r="K16" s="34">
        <f t="shared" si="2"/>
        <v>940.000000000001</v>
      </c>
      <c r="L16" s="35">
        <v>0.8</v>
      </c>
      <c r="M16" s="34">
        <f t="shared" si="3"/>
        <v>752.000000000001</v>
      </c>
      <c r="N16" s="33">
        <f t="shared" si="4"/>
        <v>188</v>
      </c>
      <c r="O16" s="36" t="s">
        <v>68</v>
      </c>
      <c r="P16" s="20" t="str">
        <f t="shared" si="5"/>
        <v>621026**********27098</v>
      </c>
      <c r="Q16" s="45" t="s">
        <v>27</v>
      </c>
      <c r="R16" s="20"/>
      <c r="S16" s="46"/>
    </row>
    <row r="17" s="3" customFormat="1" ht="18.6" customHeight="1" spans="1:19">
      <c r="A17" s="20">
        <v>11</v>
      </c>
      <c r="B17" s="20" t="s">
        <v>69</v>
      </c>
      <c r="C17" s="21" t="s">
        <v>22</v>
      </c>
      <c r="D17" s="20" t="s">
        <v>70</v>
      </c>
      <c r="E17" s="20" t="str">
        <f t="shared" si="0"/>
        <v>211281**********3032</v>
      </c>
      <c r="F17" s="20" t="s">
        <v>71</v>
      </c>
      <c r="G17" s="22" t="s">
        <v>72</v>
      </c>
      <c r="H17" s="23">
        <v>20.2256759633809</v>
      </c>
      <c r="I17" s="23">
        <v>20.2256759633809</v>
      </c>
      <c r="J17" s="33">
        <f t="shared" si="1"/>
        <v>15573.7704918033</v>
      </c>
      <c r="K17" s="34">
        <f t="shared" si="2"/>
        <v>950.000000000001</v>
      </c>
      <c r="L17" s="35">
        <v>0.8</v>
      </c>
      <c r="M17" s="34">
        <f t="shared" si="3"/>
        <v>760.000000000001</v>
      </c>
      <c r="N17" s="33">
        <f t="shared" si="4"/>
        <v>190</v>
      </c>
      <c r="O17" s="36" t="s">
        <v>73</v>
      </c>
      <c r="P17" s="20" t="str">
        <f t="shared" si="5"/>
        <v>621026**********85773</v>
      </c>
      <c r="Q17" s="45" t="s">
        <v>27</v>
      </c>
      <c r="R17" s="20"/>
      <c r="S17" s="46"/>
    </row>
    <row r="18" s="3" customFormat="1" ht="18.6" customHeight="1" spans="1:19">
      <c r="A18" s="20">
        <v>12</v>
      </c>
      <c r="B18" s="20" t="s">
        <v>74</v>
      </c>
      <c r="C18" s="21" t="s">
        <v>22</v>
      </c>
      <c r="D18" s="20" t="s">
        <v>75</v>
      </c>
      <c r="E18" s="20" t="str">
        <f t="shared" si="0"/>
        <v>211203**********3032</v>
      </c>
      <c r="F18" s="20" t="s">
        <v>76</v>
      </c>
      <c r="G18" s="22" t="s">
        <v>25</v>
      </c>
      <c r="H18" s="23">
        <v>12.5612092825208</v>
      </c>
      <c r="I18" s="23">
        <v>12.5612092825208</v>
      </c>
      <c r="J18" s="33">
        <f t="shared" si="1"/>
        <v>9672.13114754101</v>
      </c>
      <c r="K18" s="34">
        <f t="shared" si="2"/>
        <v>590.000000000002</v>
      </c>
      <c r="L18" s="35">
        <v>0.8</v>
      </c>
      <c r="M18" s="34">
        <f t="shared" si="3"/>
        <v>472.000000000002</v>
      </c>
      <c r="N18" s="33">
        <f t="shared" si="4"/>
        <v>118</v>
      </c>
      <c r="O18" s="36" t="s">
        <v>77</v>
      </c>
      <c r="P18" s="20" t="str">
        <f t="shared" si="5"/>
        <v>621449**********36509</v>
      </c>
      <c r="Q18" s="45" t="s">
        <v>27</v>
      </c>
      <c r="R18" s="20"/>
      <c r="S18" s="46"/>
    </row>
    <row r="19" s="3" customFormat="1" ht="18.6" customHeight="1" spans="1:19">
      <c r="A19" s="20">
        <v>13</v>
      </c>
      <c r="B19" s="20" t="s">
        <v>78</v>
      </c>
      <c r="C19" s="21" t="s">
        <v>22</v>
      </c>
      <c r="D19" s="20" t="s">
        <v>79</v>
      </c>
      <c r="E19" s="20" t="str">
        <f t="shared" si="0"/>
        <v>211203**********301x</v>
      </c>
      <c r="F19" s="20" t="s">
        <v>80</v>
      </c>
      <c r="G19" s="22" t="s">
        <v>81</v>
      </c>
      <c r="H19" s="23">
        <v>13.8386203959974</v>
      </c>
      <c r="I19" s="23">
        <v>13.8386203959974</v>
      </c>
      <c r="J19" s="33">
        <f t="shared" si="1"/>
        <v>10655.737704918</v>
      </c>
      <c r="K19" s="34">
        <f t="shared" si="2"/>
        <v>649.999999999998</v>
      </c>
      <c r="L19" s="35">
        <v>0.8</v>
      </c>
      <c r="M19" s="34">
        <f t="shared" si="3"/>
        <v>519.999999999998</v>
      </c>
      <c r="N19" s="33">
        <f t="shared" si="4"/>
        <v>130</v>
      </c>
      <c r="O19" s="36" t="s">
        <v>82</v>
      </c>
      <c r="P19" s="20" t="str">
        <f t="shared" si="5"/>
        <v>621449**********28635</v>
      </c>
      <c r="Q19" s="45" t="s">
        <v>27</v>
      </c>
      <c r="R19" s="20"/>
      <c r="S19" s="46"/>
    </row>
    <row r="20" s="3" customFormat="1" ht="18.6" customHeight="1" spans="1:19">
      <c r="A20" s="20">
        <v>14</v>
      </c>
      <c r="B20" s="20" t="s">
        <v>83</v>
      </c>
      <c r="C20" s="21" t="s">
        <v>22</v>
      </c>
      <c r="D20" s="20" t="s">
        <v>84</v>
      </c>
      <c r="E20" s="20" t="str">
        <f t="shared" si="0"/>
        <v>211203**********3034</v>
      </c>
      <c r="F20" s="20" t="s">
        <v>85</v>
      </c>
      <c r="G20" s="22" t="s">
        <v>72</v>
      </c>
      <c r="H20" s="23">
        <v>20.0127741111348</v>
      </c>
      <c r="I20" s="23">
        <v>20.0127741111348</v>
      </c>
      <c r="J20" s="33">
        <f t="shared" si="1"/>
        <v>15409.8360655738</v>
      </c>
      <c r="K20" s="34">
        <f t="shared" si="2"/>
        <v>940.000000000001</v>
      </c>
      <c r="L20" s="35">
        <v>0.8</v>
      </c>
      <c r="M20" s="34">
        <f t="shared" si="3"/>
        <v>752.000000000001</v>
      </c>
      <c r="N20" s="33">
        <f t="shared" si="4"/>
        <v>188</v>
      </c>
      <c r="O20" s="36" t="s">
        <v>86</v>
      </c>
      <c r="P20" s="20" t="str">
        <f t="shared" si="5"/>
        <v>621449**********31787</v>
      </c>
      <c r="Q20" s="45" t="s">
        <v>27</v>
      </c>
      <c r="R20" s="20"/>
      <c r="S20" s="46"/>
    </row>
    <row r="21" s="3" customFormat="1" ht="18.6" customHeight="1" spans="1:19">
      <c r="A21" s="20">
        <v>15</v>
      </c>
      <c r="B21" s="20" t="s">
        <v>87</v>
      </c>
      <c r="C21" s="21" t="s">
        <v>22</v>
      </c>
      <c r="D21" s="20" t="s">
        <v>88</v>
      </c>
      <c r="E21" s="20" t="str">
        <f t="shared" si="0"/>
        <v>211203**********3012</v>
      </c>
      <c r="F21" s="20" t="s">
        <v>89</v>
      </c>
      <c r="G21" s="22" t="s">
        <v>90</v>
      </c>
      <c r="H21" s="23">
        <v>5.85480093676815</v>
      </c>
      <c r="I21" s="23">
        <v>5.85480093676815</v>
      </c>
      <c r="J21" s="33">
        <f t="shared" si="1"/>
        <v>4508.19672131148</v>
      </c>
      <c r="K21" s="34">
        <f t="shared" si="2"/>
        <v>275</v>
      </c>
      <c r="L21" s="35">
        <v>0.8</v>
      </c>
      <c r="M21" s="34">
        <f t="shared" si="3"/>
        <v>220</v>
      </c>
      <c r="N21" s="33">
        <f t="shared" si="4"/>
        <v>55</v>
      </c>
      <c r="O21" s="36" t="s">
        <v>91</v>
      </c>
      <c r="P21" s="20" t="str">
        <f t="shared" si="5"/>
        <v>621026**********25191</v>
      </c>
      <c r="Q21" s="45" t="s">
        <v>27</v>
      </c>
      <c r="R21" s="20"/>
      <c r="S21" s="46"/>
    </row>
    <row r="22" s="3" customFormat="1" ht="18.6" customHeight="1" spans="1:19">
      <c r="A22" s="20">
        <v>16</v>
      </c>
      <c r="B22" s="20" t="s">
        <v>92</v>
      </c>
      <c r="C22" s="21" t="s">
        <v>22</v>
      </c>
      <c r="D22" s="20" t="s">
        <v>93</v>
      </c>
      <c r="E22" s="20" t="str">
        <f t="shared" si="0"/>
        <v>211203**********3010</v>
      </c>
      <c r="F22" s="20" t="s">
        <v>94</v>
      </c>
      <c r="G22" s="22" t="s">
        <v>95</v>
      </c>
      <c r="H22" s="23">
        <v>5.32254630615286</v>
      </c>
      <c r="I22" s="23">
        <v>5.32254630615286</v>
      </c>
      <c r="J22" s="33">
        <f t="shared" si="1"/>
        <v>4098.3606557377</v>
      </c>
      <c r="K22" s="34">
        <f t="shared" si="2"/>
        <v>250</v>
      </c>
      <c r="L22" s="35">
        <v>0.8</v>
      </c>
      <c r="M22" s="34">
        <f t="shared" si="3"/>
        <v>200</v>
      </c>
      <c r="N22" s="33">
        <f t="shared" si="4"/>
        <v>50</v>
      </c>
      <c r="O22" s="36" t="s">
        <v>96</v>
      </c>
      <c r="P22" s="20" t="str">
        <f t="shared" si="5"/>
        <v>621449**********30797</v>
      </c>
      <c r="Q22" s="45" t="s">
        <v>27</v>
      </c>
      <c r="R22" s="20"/>
      <c r="S22" s="46"/>
    </row>
    <row r="23" s="3" customFormat="1" ht="18.6" customHeight="1" spans="1:19">
      <c r="A23" s="20">
        <v>17</v>
      </c>
      <c r="B23" s="20" t="s">
        <v>97</v>
      </c>
      <c r="C23" s="21" t="s">
        <v>22</v>
      </c>
      <c r="D23" s="20" t="s">
        <v>98</v>
      </c>
      <c r="E23" s="20" t="str">
        <f t="shared" si="0"/>
        <v>211203**********3037</v>
      </c>
      <c r="F23" s="20" t="s">
        <v>99</v>
      </c>
      <c r="G23" s="22" t="s">
        <v>41</v>
      </c>
      <c r="H23" s="23">
        <v>20.2256759633809</v>
      </c>
      <c r="I23" s="23">
        <v>20.2256759633809</v>
      </c>
      <c r="J23" s="33">
        <f t="shared" si="1"/>
        <v>15573.7704918033</v>
      </c>
      <c r="K23" s="34">
        <f t="shared" si="2"/>
        <v>950.000000000001</v>
      </c>
      <c r="L23" s="35">
        <v>0.8</v>
      </c>
      <c r="M23" s="34">
        <f t="shared" si="3"/>
        <v>760.000000000001</v>
      </c>
      <c r="N23" s="33">
        <f t="shared" si="4"/>
        <v>190</v>
      </c>
      <c r="O23" s="36" t="s">
        <v>100</v>
      </c>
      <c r="P23" s="20" t="str">
        <f t="shared" si="5"/>
        <v>621449**********32777</v>
      </c>
      <c r="Q23" s="45" t="s">
        <v>27</v>
      </c>
      <c r="R23" s="20"/>
      <c r="S23" s="46"/>
    </row>
    <row r="24" s="3" customFormat="1" ht="18.6" customHeight="1" spans="1:19">
      <c r="A24" s="20">
        <v>18</v>
      </c>
      <c r="B24" s="20" t="s">
        <v>101</v>
      </c>
      <c r="C24" s="21" t="s">
        <v>22</v>
      </c>
      <c r="D24" s="20" t="s">
        <v>102</v>
      </c>
      <c r="E24" s="20" t="str">
        <f t="shared" si="0"/>
        <v>211203**********3015</v>
      </c>
      <c r="F24" s="20" t="s">
        <v>103</v>
      </c>
      <c r="G24" s="22" t="s">
        <v>81</v>
      </c>
      <c r="H24" s="23">
        <v>11.7096018735363</v>
      </c>
      <c r="I24" s="23">
        <v>11.7096018735363</v>
      </c>
      <c r="J24" s="33">
        <f t="shared" si="1"/>
        <v>9016.39344262295</v>
      </c>
      <c r="K24" s="34">
        <f t="shared" si="2"/>
        <v>550</v>
      </c>
      <c r="L24" s="35">
        <v>0.8</v>
      </c>
      <c r="M24" s="34">
        <f t="shared" si="3"/>
        <v>440</v>
      </c>
      <c r="N24" s="33">
        <f t="shared" si="4"/>
        <v>110</v>
      </c>
      <c r="O24" s="36" t="s">
        <v>104</v>
      </c>
      <c r="P24" s="20" t="str">
        <f t="shared" si="5"/>
        <v>621449**********32280</v>
      </c>
      <c r="Q24" s="45" t="s">
        <v>27</v>
      </c>
      <c r="R24" s="20"/>
      <c r="S24" s="46"/>
    </row>
    <row r="25" s="3" customFormat="1" ht="18.6" customHeight="1" spans="1:19">
      <c r="A25" s="20">
        <v>19</v>
      </c>
      <c r="B25" s="20" t="s">
        <v>105</v>
      </c>
      <c r="C25" s="21" t="s">
        <v>22</v>
      </c>
      <c r="D25" s="20" t="s">
        <v>98</v>
      </c>
      <c r="E25" s="20" t="str">
        <f t="shared" si="0"/>
        <v>211203**********3037</v>
      </c>
      <c r="F25" s="20" t="s">
        <v>106</v>
      </c>
      <c r="G25" s="22" t="s">
        <v>81</v>
      </c>
      <c r="H25" s="23">
        <v>10.6450926123057</v>
      </c>
      <c r="I25" s="23">
        <v>10.6450926123057</v>
      </c>
      <c r="J25" s="33">
        <f t="shared" si="1"/>
        <v>8196.72131147539</v>
      </c>
      <c r="K25" s="34">
        <f t="shared" si="2"/>
        <v>499.999999999999</v>
      </c>
      <c r="L25" s="35">
        <v>0.8</v>
      </c>
      <c r="M25" s="34">
        <f t="shared" si="3"/>
        <v>399.999999999999</v>
      </c>
      <c r="N25" s="33">
        <f t="shared" si="4"/>
        <v>99.9999999999997</v>
      </c>
      <c r="O25" s="36" t="s">
        <v>107</v>
      </c>
      <c r="P25" s="20" t="str">
        <f t="shared" si="5"/>
        <v>621449**********92193</v>
      </c>
      <c r="Q25" s="45" t="s">
        <v>27</v>
      </c>
      <c r="R25" s="20"/>
      <c r="S25" s="46"/>
    </row>
    <row r="26" s="3" customFormat="1" ht="18.6" customHeight="1" spans="1:19">
      <c r="A26" s="20">
        <v>20</v>
      </c>
      <c r="B26" s="20" t="s">
        <v>108</v>
      </c>
      <c r="C26" s="21" t="s">
        <v>22</v>
      </c>
      <c r="D26" s="20" t="s">
        <v>109</v>
      </c>
      <c r="E26" s="20" t="str">
        <f t="shared" si="0"/>
        <v>211221**********1526</v>
      </c>
      <c r="F26" s="20" t="s">
        <v>110</v>
      </c>
      <c r="G26" s="22" t="s">
        <v>41</v>
      </c>
      <c r="H26" s="23">
        <v>19.1611667021503</v>
      </c>
      <c r="I26" s="23">
        <v>19.1611667021503</v>
      </c>
      <c r="J26" s="33">
        <f t="shared" si="1"/>
        <v>14754.0983606557</v>
      </c>
      <c r="K26" s="34">
        <f t="shared" si="2"/>
        <v>900</v>
      </c>
      <c r="L26" s="35">
        <v>0.8</v>
      </c>
      <c r="M26" s="34">
        <f t="shared" si="3"/>
        <v>720</v>
      </c>
      <c r="N26" s="33">
        <f t="shared" si="4"/>
        <v>180</v>
      </c>
      <c r="O26" s="36" t="s">
        <v>111</v>
      </c>
      <c r="P26" s="20" t="str">
        <f t="shared" si="5"/>
        <v>621449**********17544</v>
      </c>
      <c r="Q26" s="45" t="s">
        <v>27</v>
      </c>
      <c r="R26" s="20"/>
      <c r="S26" s="46"/>
    </row>
    <row r="27" s="3" customFormat="1" ht="18.6" customHeight="1" spans="1:19">
      <c r="A27" s="20">
        <v>21</v>
      </c>
      <c r="B27" s="20" t="s">
        <v>112</v>
      </c>
      <c r="C27" s="21" t="s">
        <v>22</v>
      </c>
      <c r="D27" s="20" t="s">
        <v>102</v>
      </c>
      <c r="E27" s="20" t="str">
        <f t="shared" si="0"/>
        <v>211203**********3015</v>
      </c>
      <c r="F27" s="20" t="s">
        <v>113</v>
      </c>
      <c r="G27" s="22" t="s">
        <v>114</v>
      </c>
      <c r="H27" s="23">
        <v>15.6482861400894</v>
      </c>
      <c r="I27" s="23">
        <v>15.6482861400894</v>
      </c>
      <c r="J27" s="33">
        <f t="shared" si="1"/>
        <v>12049.1803278688</v>
      </c>
      <c r="K27" s="34">
        <f t="shared" si="2"/>
        <v>734.999999999999</v>
      </c>
      <c r="L27" s="35">
        <v>0.8</v>
      </c>
      <c r="M27" s="34">
        <f t="shared" si="3"/>
        <v>587.999999999999</v>
      </c>
      <c r="N27" s="33">
        <f t="shared" si="4"/>
        <v>147</v>
      </c>
      <c r="O27" s="36" t="s">
        <v>115</v>
      </c>
      <c r="P27" s="20" t="str">
        <f t="shared" si="5"/>
        <v>621449**********32207</v>
      </c>
      <c r="Q27" s="45" t="s">
        <v>27</v>
      </c>
      <c r="R27" s="20"/>
      <c r="S27" s="46"/>
    </row>
    <row r="28" s="3" customFormat="1" ht="18.6" customHeight="1" spans="1:19">
      <c r="A28" s="20">
        <v>22</v>
      </c>
      <c r="B28" s="20" t="s">
        <v>116</v>
      </c>
      <c r="C28" s="21" t="s">
        <v>22</v>
      </c>
      <c r="D28" s="20" t="s">
        <v>34</v>
      </c>
      <c r="E28" s="20" t="str">
        <f t="shared" si="0"/>
        <v>211203**********3018</v>
      </c>
      <c r="F28" s="20" t="s">
        <v>117</v>
      </c>
      <c r="G28" s="22" t="s">
        <v>114</v>
      </c>
      <c r="H28" s="23">
        <v>74.5156482861401</v>
      </c>
      <c r="I28" s="23">
        <v>74.5156482861401</v>
      </c>
      <c r="J28" s="33">
        <f t="shared" si="1"/>
        <v>57377.0491803279</v>
      </c>
      <c r="K28" s="34">
        <f t="shared" si="2"/>
        <v>3500</v>
      </c>
      <c r="L28" s="35">
        <v>0.8</v>
      </c>
      <c r="M28" s="34">
        <f t="shared" si="3"/>
        <v>2800</v>
      </c>
      <c r="N28" s="33">
        <f t="shared" si="4"/>
        <v>700</v>
      </c>
      <c r="O28" s="36" t="s">
        <v>118</v>
      </c>
      <c r="P28" s="20" t="str">
        <f t="shared" si="5"/>
        <v>621449**********30060</v>
      </c>
      <c r="Q28" s="45" t="s">
        <v>27</v>
      </c>
      <c r="R28" s="20"/>
      <c r="S28" s="46"/>
    </row>
    <row r="29" s="3" customFormat="1" ht="18.6" customHeight="1" spans="1:19">
      <c r="A29" s="20">
        <v>23</v>
      </c>
      <c r="B29" s="20" t="s">
        <v>119</v>
      </c>
      <c r="C29" s="21" t="s">
        <v>22</v>
      </c>
      <c r="D29" s="20" t="s">
        <v>93</v>
      </c>
      <c r="E29" s="20" t="str">
        <f t="shared" si="0"/>
        <v>211203**********3010</v>
      </c>
      <c r="F29" s="20" t="s">
        <v>120</v>
      </c>
      <c r="G29" s="22" t="s">
        <v>121</v>
      </c>
      <c r="H29" s="23">
        <v>5.00319352778369</v>
      </c>
      <c r="I29" s="23">
        <v>5.00319352778369</v>
      </c>
      <c r="J29" s="33">
        <f t="shared" si="1"/>
        <v>3852.45901639344</v>
      </c>
      <c r="K29" s="34">
        <f t="shared" si="2"/>
        <v>235</v>
      </c>
      <c r="L29" s="35">
        <v>0.8</v>
      </c>
      <c r="M29" s="34">
        <f t="shared" si="3"/>
        <v>188</v>
      </c>
      <c r="N29" s="33">
        <f t="shared" si="4"/>
        <v>47</v>
      </c>
      <c r="O29" s="36" t="s">
        <v>122</v>
      </c>
      <c r="P29" s="20" t="str">
        <f t="shared" si="5"/>
        <v>621026**********25712</v>
      </c>
      <c r="Q29" s="45" t="s">
        <v>27</v>
      </c>
      <c r="R29" s="20"/>
      <c r="S29" s="46"/>
    </row>
    <row r="30" s="3" customFormat="1" ht="18.6" customHeight="1" spans="1:19">
      <c r="A30" s="20">
        <v>24</v>
      </c>
      <c r="B30" s="20" t="s">
        <v>123</v>
      </c>
      <c r="C30" s="21" t="s">
        <v>22</v>
      </c>
      <c r="D30" s="20" t="s">
        <v>53</v>
      </c>
      <c r="E30" s="20" t="str">
        <f t="shared" si="0"/>
        <v>211203**********3039</v>
      </c>
      <c r="F30" s="20" t="s">
        <v>124</v>
      </c>
      <c r="G30" s="22" t="s">
        <v>125</v>
      </c>
      <c r="H30" s="23">
        <v>21.2901852246115</v>
      </c>
      <c r="I30" s="23">
        <v>21.2901852246115</v>
      </c>
      <c r="J30" s="33">
        <f t="shared" si="1"/>
        <v>16393.4426229509</v>
      </c>
      <c r="K30" s="34">
        <f t="shared" si="2"/>
        <v>1000</v>
      </c>
      <c r="L30" s="35">
        <v>0.8</v>
      </c>
      <c r="M30" s="34">
        <f t="shared" si="3"/>
        <v>800.000000000002</v>
      </c>
      <c r="N30" s="33">
        <f t="shared" si="4"/>
        <v>200</v>
      </c>
      <c r="O30" s="36" t="s">
        <v>126</v>
      </c>
      <c r="P30" s="20" t="str">
        <f t="shared" si="5"/>
        <v>621026**********25613</v>
      </c>
      <c r="Q30" s="45" t="s">
        <v>27</v>
      </c>
      <c r="R30" s="20"/>
      <c r="S30" s="46"/>
    </row>
    <row r="31" s="3" customFormat="1" ht="18.6" customHeight="1" spans="1:19">
      <c r="A31" s="20">
        <v>25</v>
      </c>
      <c r="B31" s="20" t="s">
        <v>127</v>
      </c>
      <c r="C31" s="21" t="s">
        <v>22</v>
      </c>
      <c r="D31" s="20" t="s">
        <v>128</v>
      </c>
      <c r="E31" s="20" t="str">
        <f t="shared" si="0"/>
        <v>211203**********3021</v>
      </c>
      <c r="F31" s="20" t="s">
        <v>129</v>
      </c>
      <c r="G31" s="22" t="s">
        <v>130</v>
      </c>
      <c r="H31" s="23">
        <v>12.5612092825208</v>
      </c>
      <c r="I31" s="23">
        <v>12.5612092825208</v>
      </c>
      <c r="J31" s="33">
        <f t="shared" si="1"/>
        <v>9672.13114754101</v>
      </c>
      <c r="K31" s="34">
        <f t="shared" si="2"/>
        <v>590.000000000002</v>
      </c>
      <c r="L31" s="35">
        <v>0.8</v>
      </c>
      <c r="M31" s="34">
        <f t="shared" si="3"/>
        <v>472.000000000002</v>
      </c>
      <c r="N31" s="33">
        <f t="shared" si="4"/>
        <v>118</v>
      </c>
      <c r="O31" s="36" t="s">
        <v>131</v>
      </c>
      <c r="P31" s="20" t="str">
        <f t="shared" si="5"/>
        <v>621449**********30169</v>
      </c>
      <c r="Q31" s="45" t="s">
        <v>27</v>
      </c>
      <c r="R31" s="20"/>
      <c r="S31" s="46"/>
    </row>
    <row r="32" s="3" customFormat="1" ht="18.6" customHeight="1" spans="1:19">
      <c r="A32" s="20">
        <v>26</v>
      </c>
      <c r="B32" s="20" t="s">
        <v>132</v>
      </c>
      <c r="C32" s="21" t="s">
        <v>22</v>
      </c>
      <c r="D32" s="20" t="s">
        <v>133</v>
      </c>
      <c r="E32" s="20" t="str">
        <f t="shared" si="0"/>
        <v>211203**********3023</v>
      </c>
      <c r="F32" s="20" t="s">
        <v>134</v>
      </c>
      <c r="G32" s="22" t="s">
        <v>135</v>
      </c>
      <c r="H32" s="23">
        <v>6.91931019799872</v>
      </c>
      <c r="I32" s="23">
        <v>6.91931019799872</v>
      </c>
      <c r="J32" s="33">
        <f t="shared" si="1"/>
        <v>5327.86885245901</v>
      </c>
      <c r="K32" s="34">
        <f t="shared" si="2"/>
        <v>325</v>
      </c>
      <c r="L32" s="35">
        <v>0.8</v>
      </c>
      <c r="M32" s="34">
        <f t="shared" si="3"/>
        <v>260</v>
      </c>
      <c r="N32" s="33">
        <f t="shared" si="4"/>
        <v>65</v>
      </c>
      <c r="O32" s="36" t="s">
        <v>136</v>
      </c>
      <c r="P32" s="20" t="str">
        <f t="shared" si="5"/>
        <v>621449**********30771</v>
      </c>
      <c r="Q32" s="45" t="s">
        <v>27</v>
      </c>
      <c r="R32" s="20"/>
      <c r="S32" s="46"/>
    </row>
    <row r="33" s="3" customFormat="1" ht="18.6" customHeight="1" spans="1:19">
      <c r="A33" s="20">
        <v>27</v>
      </c>
      <c r="B33" s="20" t="s">
        <v>137</v>
      </c>
      <c r="C33" s="21" t="s">
        <v>22</v>
      </c>
      <c r="D33" s="20" t="s">
        <v>57</v>
      </c>
      <c r="E33" s="20" t="str">
        <f t="shared" si="0"/>
        <v>211203**********3016</v>
      </c>
      <c r="F33" s="20" t="s">
        <v>138</v>
      </c>
      <c r="G33" s="22" t="s">
        <v>139</v>
      </c>
      <c r="H33" s="23">
        <v>25.0159676389185</v>
      </c>
      <c r="I33" s="23">
        <v>25.0159676389185</v>
      </c>
      <c r="J33" s="33">
        <f t="shared" si="1"/>
        <v>19262.2950819672</v>
      </c>
      <c r="K33" s="34">
        <f t="shared" si="2"/>
        <v>1175</v>
      </c>
      <c r="L33" s="35">
        <v>0.8</v>
      </c>
      <c r="M33" s="34">
        <f t="shared" si="3"/>
        <v>940.000000000001</v>
      </c>
      <c r="N33" s="33">
        <f t="shared" si="4"/>
        <v>235</v>
      </c>
      <c r="O33" s="36" t="s">
        <v>140</v>
      </c>
      <c r="P33" s="20" t="str">
        <f t="shared" si="5"/>
        <v>621449**********29492</v>
      </c>
      <c r="Q33" s="45" t="s">
        <v>27</v>
      </c>
      <c r="R33" s="20"/>
      <c r="S33" s="46"/>
    </row>
    <row r="34" s="3" customFormat="1" ht="18.6" customHeight="1" spans="1:19">
      <c r="A34" s="20">
        <v>28</v>
      </c>
      <c r="B34" s="20" t="s">
        <v>141</v>
      </c>
      <c r="C34" s="21" t="s">
        <v>22</v>
      </c>
      <c r="D34" s="20" t="s">
        <v>142</v>
      </c>
      <c r="E34" s="20" t="str">
        <f t="shared" si="0"/>
        <v>211203**********3017</v>
      </c>
      <c r="F34" s="20" t="s">
        <v>143</v>
      </c>
      <c r="G34" s="22" t="s">
        <v>144</v>
      </c>
      <c r="H34" s="23">
        <v>21.2901852246115</v>
      </c>
      <c r="I34" s="23">
        <v>21.2901852246115</v>
      </c>
      <c r="J34" s="33">
        <f t="shared" si="1"/>
        <v>16393.4426229509</v>
      </c>
      <c r="K34" s="34">
        <f t="shared" si="2"/>
        <v>1000</v>
      </c>
      <c r="L34" s="35">
        <v>0.8</v>
      </c>
      <c r="M34" s="34">
        <f t="shared" si="3"/>
        <v>800.000000000002</v>
      </c>
      <c r="N34" s="33">
        <f t="shared" si="4"/>
        <v>200</v>
      </c>
      <c r="O34" s="36" t="s">
        <v>145</v>
      </c>
      <c r="P34" s="20" t="str">
        <f t="shared" si="5"/>
        <v>621449**********28353</v>
      </c>
      <c r="Q34" s="45" t="s">
        <v>27</v>
      </c>
      <c r="R34" s="20"/>
      <c r="S34" s="46"/>
    </row>
    <row r="35" s="3" customFormat="1" ht="18.6" customHeight="1" spans="1:19">
      <c r="A35" s="20">
        <v>29</v>
      </c>
      <c r="B35" s="20" t="s">
        <v>146</v>
      </c>
      <c r="C35" s="21" t="s">
        <v>22</v>
      </c>
      <c r="D35" s="20" t="s">
        <v>147</v>
      </c>
      <c r="E35" s="20" t="str">
        <f t="shared" si="0"/>
        <v>211203**********3014</v>
      </c>
      <c r="F35" s="20" t="s">
        <v>148</v>
      </c>
      <c r="G35" s="22" t="s">
        <v>149</v>
      </c>
      <c r="H35" s="23">
        <v>14.903129657228</v>
      </c>
      <c r="I35" s="23">
        <v>14.903129657228</v>
      </c>
      <c r="J35" s="33">
        <f t="shared" si="1"/>
        <v>11475.4098360656</v>
      </c>
      <c r="K35" s="34">
        <f t="shared" si="2"/>
        <v>699.999999999999</v>
      </c>
      <c r="L35" s="35">
        <v>0.8</v>
      </c>
      <c r="M35" s="34">
        <f t="shared" si="3"/>
        <v>559.999999999999</v>
      </c>
      <c r="N35" s="33">
        <f t="shared" si="4"/>
        <v>140</v>
      </c>
      <c r="O35" s="36" t="s">
        <v>150</v>
      </c>
      <c r="P35" s="20" t="str">
        <f t="shared" si="5"/>
        <v>621026**********08189</v>
      </c>
      <c r="Q35" s="45" t="s">
        <v>27</v>
      </c>
      <c r="R35" s="20"/>
      <c r="S35" s="46"/>
    </row>
    <row r="36" s="3" customFormat="1" ht="18.6" customHeight="1" spans="1:19">
      <c r="A36" s="20">
        <v>30</v>
      </c>
      <c r="B36" s="20" t="s">
        <v>151</v>
      </c>
      <c r="C36" s="21" t="s">
        <v>22</v>
      </c>
      <c r="D36" s="20" t="s">
        <v>147</v>
      </c>
      <c r="E36" s="20" t="str">
        <f t="shared" si="0"/>
        <v>211203**********3014</v>
      </c>
      <c r="F36" s="20" t="s">
        <v>152</v>
      </c>
      <c r="G36" s="22" t="s">
        <v>153</v>
      </c>
      <c r="H36" s="23">
        <v>23.4192037470726</v>
      </c>
      <c r="I36" s="23">
        <v>23.4192037470726</v>
      </c>
      <c r="J36" s="33">
        <f t="shared" si="1"/>
        <v>18032.7868852459</v>
      </c>
      <c r="K36" s="34">
        <f t="shared" si="2"/>
        <v>1100</v>
      </c>
      <c r="L36" s="35">
        <v>0.8</v>
      </c>
      <c r="M36" s="34">
        <f t="shared" si="3"/>
        <v>880</v>
      </c>
      <c r="N36" s="33">
        <f t="shared" si="4"/>
        <v>220</v>
      </c>
      <c r="O36" s="36" t="s">
        <v>154</v>
      </c>
      <c r="P36" s="20" t="str">
        <f t="shared" si="5"/>
        <v>621026**********08197</v>
      </c>
      <c r="Q36" s="45" t="s">
        <v>27</v>
      </c>
      <c r="R36" s="20"/>
      <c r="S36" s="46"/>
    </row>
    <row r="37" s="3" customFormat="1" ht="18.6" customHeight="1" spans="1:19">
      <c r="A37" s="20">
        <v>31</v>
      </c>
      <c r="B37" s="20" t="s">
        <v>155</v>
      </c>
      <c r="C37" s="21" t="s">
        <v>22</v>
      </c>
      <c r="D37" s="20" t="s">
        <v>79</v>
      </c>
      <c r="E37" s="20" t="str">
        <f t="shared" si="0"/>
        <v>211203**********301x</v>
      </c>
      <c r="F37" s="20" t="s">
        <v>156</v>
      </c>
      <c r="G37" s="22" t="s">
        <v>157</v>
      </c>
      <c r="H37" s="23">
        <v>60.0383223334043</v>
      </c>
      <c r="I37" s="23">
        <v>60.0383223334043</v>
      </c>
      <c r="J37" s="33">
        <f t="shared" si="1"/>
        <v>46229.5081967213</v>
      </c>
      <c r="K37" s="34">
        <f t="shared" si="2"/>
        <v>2820</v>
      </c>
      <c r="L37" s="35">
        <v>0.8</v>
      </c>
      <c r="M37" s="34">
        <f t="shared" si="3"/>
        <v>2256</v>
      </c>
      <c r="N37" s="33">
        <f t="shared" si="4"/>
        <v>564</v>
      </c>
      <c r="O37" s="36" t="s">
        <v>158</v>
      </c>
      <c r="P37" s="20" t="str">
        <f t="shared" si="5"/>
        <v>621449**********29757</v>
      </c>
      <c r="Q37" s="45" t="s">
        <v>27</v>
      </c>
      <c r="R37" s="20"/>
      <c r="S37" s="46"/>
    </row>
    <row r="38" s="3" customFormat="1" ht="18.6" customHeight="1" spans="1:19">
      <c r="A38" s="20">
        <v>32</v>
      </c>
      <c r="B38" s="20" t="s">
        <v>159</v>
      </c>
      <c r="C38" s="21" t="s">
        <v>22</v>
      </c>
      <c r="D38" s="20" t="s">
        <v>147</v>
      </c>
      <c r="E38" s="20" t="str">
        <f t="shared" si="0"/>
        <v>211203**********3014</v>
      </c>
      <c r="F38" s="20" t="s">
        <v>160</v>
      </c>
      <c r="G38" s="22" t="s">
        <v>161</v>
      </c>
      <c r="H38" s="23">
        <v>12.7741111347669</v>
      </c>
      <c r="I38" s="23">
        <v>12.7741111347669</v>
      </c>
      <c r="J38" s="33">
        <f t="shared" si="1"/>
        <v>9836.06557377051</v>
      </c>
      <c r="K38" s="34">
        <f t="shared" si="2"/>
        <v>600.000000000001</v>
      </c>
      <c r="L38" s="35">
        <v>0.8</v>
      </c>
      <c r="M38" s="34">
        <f t="shared" si="3"/>
        <v>480.000000000001</v>
      </c>
      <c r="N38" s="33">
        <f t="shared" si="4"/>
        <v>120</v>
      </c>
      <c r="O38" s="36" t="s">
        <v>162</v>
      </c>
      <c r="P38" s="20" t="str">
        <f t="shared" si="5"/>
        <v>621026**********63580</v>
      </c>
      <c r="Q38" s="45" t="s">
        <v>27</v>
      </c>
      <c r="R38" s="20"/>
      <c r="S38" s="46"/>
    </row>
    <row r="39" s="3" customFormat="1" ht="18.6" customHeight="1" spans="1:19">
      <c r="A39" s="20">
        <v>33</v>
      </c>
      <c r="B39" s="20" t="s">
        <v>163</v>
      </c>
      <c r="C39" s="21" t="s">
        <v>22</v>
      </c>
      <c r="D39" s="20" t="s">
        <v>23</v>
      </c>
      <c r="E39" s="20" t="str">
        <f t="shared" si="0"/>
        <v>211203**********3013</v>
      </c>
      <c r="F39" s="20" t="s">
        <v>164</v>
      </c>
      <c r="G39" s="22" t="s">
        <v>161</v>
      </c>
      <c r="H39" s="23">
        <v>20.0127741111348</v>
      </c>
      <c r="I39" s="23">
        <v>20.0127741111348</v>
      </c>
      <c r="J39" s="33">
        <f t="shared" si="1"/>
        <v>15409.8360655738</v>
      </c>
      <c r="K39" s="34">
        <f t="shared" si="2"/>
        <v>940.000000000001</v>
      </c>
      <c r="L39" s="35">
        <v>0.8</v>
      </c>
      <c r="M39" s="34">
        <f t="shared" si="3"/>
        <v>752.000000000001</v>
      </c>
      <c r="N39" s="33">
        <f t="shared" si="4"/>
        <v>188</v>
      </c>
      <c r="O39" s="36" t="s">
        <v>165</v>
      </c>
      <c r="P39" s="20" t="str">
        <f t="shared" si="5"/>
        <v>621449**********40460</v>
      </c>
      <c r="Q39" s="45" t="s">
        <v>27</v>
      </c>
      <c r="R39" s="20"/>
      <c r="S39" s="46"/>
    </row>
    <row r="40" s="3" customFormat="1" ht="18.6" customHeight="1" spans="1:19">
      <c r="A40" s="20">
        <v>34</v>
      </c>
      <c r="B40" s="20" t="s">
        <v>166</v>
      </c>
      <c r="C40" s="21" t="s">
        <v>22</v>
      </c>
      <c r="D40" s="20" t="s">
        <v>57</v>
      </c>
      <c r="E40" s="20" t="str">
        <f t="shared" si="0"/>
        <v>211203**********3016</v>
      </c>
      <c r="F40" s="20" t="s">
        <v>167</v>
      </c>
      <c r="G40" s="22" t="s">
        <v>168</v>
      </c>
      <c r="H40" s="23">
        <v>9.04832872045987</v>
      </c>
      <c r="I40" s="23">
        <v>9.04832872045987</v>
      </c>
      <c r="J40" s="33">
        <f t="shared" si="1"/>
        <v>6967.2131147541</v>
      </c>
      <c r="K40" s="34">
        <f t="shared" si="2"/>
        <v>425</v>
      </c>
      <c r="L40" s="35">
        <v>0.8</v>
      </c>
      <c r="M40" s="34">
        <f t="shared" si="3"/>
        <v>340</v>
      </c>
      <c r="N40" s="33">
        <f t="shared" si="4"/>
        <v>85</v>
      </c>
      <c r="O40" s="36" t="s">
        <v>169</v>
      </c>
      <c r="P40" s="20" t="str">
        <f t="shared" si="5"/>
        <v>621449**********40494</v>
      </c>
      <c r="Q40" s="45" t="s">
        <v>27</v>
      </c>
      <c r="R40" s="20"/>
      <c r="S40" s="46"/>
    </row>
    <row r="41" s="3" customFormat="1" ht="18.6" customHeight="1" spans="1:19">
      <c r="A41" s="20">
        <v>35</v>
      </c>
      <c r="B41" s="20" t="s">
        <v>170</v>
      </c>
      <c r="C41" s="21" t="s">
        <v>22</v>
      </c>
      <c r="D41" s="20" t="s">
        <v>142</v>
      </c>
      <c r="E41" s="20" t="str">
        <f t="shared" si="0"/>
        <v>211203**********3017</v>
      </c>
      <c r="F41" s="20" t="s">
        <v>71</v>
      </c>
      <c r="G41" s="22" t="s">
        <v>171</v>
      </c>
      <c r="H41" s="23">
        <v>81.0091547796466</v>
      </c>
      <c r="I41" s="23">
        <v>81.0091547796466</v>
      </c>
      <c r="J41" s="33">
        <f t="shared" si="1"/>
        <v>62377.0491803279</v>
      </c>
      <c r="K41" s="34">
        <f t="shared" si="2"/>
        <v>3805</v>
      </c>
      <c r="L41" s="35">
        <v>0.8</v>
      </c>
      <c r="M41" s="34">
        <f t="shared" si="3"/>
        <v>3044</v>
      </c>
      <c r="N41" s="33">
        <f t="shared" si="4"/>
        <v>761</v>
      </c>
      <c r="O41" s="36" t="s">
        <v>172</v>
      </c>
      <c r="P41" s="20" t="str">
        <f t="shared" si="5"/>
        <v>621449**********40502</v>
      </c>
      <c r="Q41" s="45" t="s">
        <v>27</v>
      </c>
      <c r="R41" s="20"/>
      <c r="S41" s="46"/>
    </row>
    <row r="42" s="3" customFormat="1" ht="18.6" customHeight="1" spans="1:19">
      <c r="A42" s="20">
        <v>36</v>
      </c>
      <c r="B42" s="20" t="s">
        <v>173</v>
      </c>
      <c r="C42" s="21" t="s">
        <v>22</v>
      </c>
      <c r="D42" s="20" t="s">
        <v>88</v>
      </c>
      <c r="E42" s="20" t="str">
        <f t="shared" si="0"/>
        <v>211203**********3012</v>
      </c>
      <c r="F42" s="20" t="s">
        <v>174</v>
      </c>
      <c r="G42" s="22" t="s">
        <v>175</v>
      </c>
      <c r="H42" s="23">
        <v>10.6450926123057</v>
      </c>
      <c r="I42" s="23">
        <v>10.6450926123057</v>
      </c>
      <c r="J42" s="33">
        <f t="shared" si="1"/>
        <v>8196.72131147539</v>
      </c>
      <c r="K42" s="34">
        <f t="shared" si="2"/>
        <v>499.999999999999</v>
      </c>
      <c r="L42" s="35">
        <v>0.8</v>
      </c>
      <c r="M42" s="34">
        <f t="shared" si="3"/>
        <v>399.999999999999</v>
      </c>
      <c r="N42" s="33">
        <f t="shared" si="4"/>
        <v>99.9999999999997</v>
      </c>
      <c r="O42" s="36" t="s">
        <v>176</v>
      </c>
      <c r="P42" s="20" t="str">
        <f t="shared" si="5"/>
        <v>621449**********40551</v>
      </c>
      <c r="Q42" s="45" t="s">
        <v>27</v>
      </c>
      <c r="R42" s="20"/>
      <c r="S42" s="46"/>
    </row>
    <row r="43" s="3" customFormat="1" ht="18.6" customHeight="1" spans="1:19">
      <c r="A43" s="20">
        <v>37</v>
      </c>
      <c r="B43" s="20" t="s">
        <v>177</v>
      </c>
      <c r="C43" s="21" t="s">
        <v>22</v>
      </c>
      <c r="D43" s="20" t="s">
        <v>178</v>
      </c>
      <c r="E43" s="20" t="str">
        <f t="shared" si="0"/>
        <v>211203**********3065</v>
      </c>
      <c r="F43" s="20" t="s">
        <v>179</v>
      </c>
      <c r="G43" s="22" t="s">
        <v>180</v>
      </c>
      <c r="H43" s="23">
        <v>20.0127741111348</v>
      </c>
      <c r="I43" s="23">
        <v>20.0127741111348</v>
      </c>
      <c r="J43" s="33">
        <f t="shared" si="1"/>
        <v>15409.8360655738</v>
      </c>
      <c r="K43" s="34">
        <f t="shared" si="2"/>
        <v>940.000000000001</v>
      </c>
      <c r="L43" s="35">
        <v>0.8</v>
      </c>
      <c r="M43" s="34">
        <f t="shared" si="3"/>
        <v>752.000000000001</v>
      </c>
      <c r="N43" s="33">
        <f t="shared" si="4"/>
        <v>188</v>
      </c>
      <c r="O43" s="36" t="s">
        <v>181</v>
      </c>
      <c r="P43" s="20" t="str">
        <f t="shared" si="5"/>
        <v>621449**********40643</v>
      </c>
      <c r="Q43" s="45" t="s">
        <v>27</v>
      </c>
      <c r="R43" s="20"/>
      <c r="S43" s="46"/>
    </row>
    <row r="44" s="3" customFormat="1" ht="18.6" customHeight="1" spans="1:19">
      <c r="A44" s="20">
        <v>38</v>
      </c>
      <c r="B44" s="20" t="s">
        <v>182</v>
      </c>
      <c r="C44" s="21" t="s">
        <v>22</v>
      </c>
      <c r="D44" s="20" t="s">
        <v>183</v>
      </c>
      <c r="E44" s="20" t="str">
        <f t="shared" si="0"/>
        <v>211203**********3035</v>
      </c>
      <c r="F44" s="20" t="s">
        <v>184</v>
      </c>
      <c r="G44" s="22" t="s">
        <v>185</v>
      </c>
      <c r="H44" s="23">
        <v>25.1224185650415</v>
      </c>
      <c r="I44" s="23">
        <v>25.1224185650415</v>
      </c>
      <c r="J44" s="33">
        <f t="shared" si="1"/>
        <v>19344.262295082</v>
      </c>
      <c r="K44" s="34">
        <f t="shared" si="2"/>
        <v>1180</v>
      </c>
      <c r="L44" s="35">
        <v>0.8</v>
      </c>
      <c r="M44" s="34">
        <f t="shared" si="3"/>
        <v>943.999999999999</v>
      </c>
      <c r="N44" s="33">
        <f t="shared" si="4"/>
        <v>236</v>
      </c>
      <c r="O44" s="36" t="s">
        <v>186</v>
      </c>
      <c r="P44" s="20" t="str">
        <f t="shared" si="5"/>
        <v>621449**********40692</v>
      </c>
      <c r="Q44" s="45" t="s">
        <v>27</v>
      </c>
      <c r="R44" s="20"/>
      <c r="S44" s="46"/>
    </row>
    <row r="45" s="3" customFormat="1" ht="18.6" customHeight="1" spans="1:19">
      <c r="A45" s="20">
        <v>39</v>
      </c>
      <c r="B45" s="20" t="s">
        <v>187</v>
      </c>
      <c r="C45" s="21" t="s">
        <v>22</v>
      </c>
      <c r="D45" s="20" t="s">
        <v>93</v>
      </c>
      <c r="E45" s="20" t="str">
        <f t="shared" si="0"/>
        <v>211203**********3010</v>
      </c>
      <c r="F45" s="20" t="s">
        <v>188</v>
      </c>
      <c r="G45" s="22" t="s">
        <v>189</v>
      </c>
      <c r="H45" s="23">
        <v>10.6450926123057</v>
      </c>
      <c r="I45" s="23">
        <v>10.6450926123057</v>
      </c>
      <c r="J45" s="33">
        <f t="shared" si="1"/>
        <v>8196.72131147539</v>
      </c>
      <c r="K45" s="34">
        <f t="shared" si="2"/>
        <v>499.999999999999</v>
      </c>
      <c r="L45" s="35">
        <v>0.8</v>
      </c>
      <c r="M45" s="34">
        <f t="shared" si="3"/>
        <v>399.999999999999</v>
      </c>
      <c r="N45" s="33">
        <f t="shared" si="4"/>
        <v>99.9999999999997</v>
      </c>
      <c r="O45" s="36" t="s">
        <v>190</v>
      </c>
      <c r="P45" s="20" t="str">
        <f t="shared" si="5"/>
        <v>621449**********32785</v>
      </c>
      <c r="Q45" s="45" t="s">
        <v>27</v>
      </c>
      <c r="R45" s="20"/>
      <c r="S45" s="46"/>
    </row>
    <row r="46" s="3" customFormat="1" ht="18.6" customHeight="1" spans="1:19">
      <c r="A46" s="20">
        <v>40</v>
      </c>
      <c r="B46" s="20" t="s">
        <v>191</v>
      </c>
      <c r="C46" s="21" t="s">
        <v>22</v>
      </c>
      <c r="D46" s="20" t="s">
        <v>93</v>
      </c>
      <c r="E46" s="20" t="str">
        <f t="shared" si="0"/>
        <v>211203**********3010</v>
      </c>
      <c r="F46" s="20" t="s">
        <v>192</v>
      </c>
      <c r="G46" s="22" t="s">
        <v>193</v>
      </c>
      <c r="H46" s="23">
        <v>23.9514583776879</v>
      </c>
      <c r="I46" s="23">
        <v>23.9514583776879</v>
      </c>
      <c r="J46" s="33">
        <f t="shared" si="1"/>
        <v>18442.6229508197</v>
      </c>
      <c r="K46" s="34">
        <f t="shared" si="2"/>
        <v>1125</v>
      </c>
      <c r="L46" s="35">
        <v>0.8</v>
      </c>
      <c r="M46" s="34">
        <f t="shared" si="3"/>
        <v>900.000000000001</v>
      </c>
      <c r="N46" s="33">
        <f t="shared" si="4"/>
        <v>225</v>
      </c>
      <c r="O46" s="36" t="s">
        <v>194</v>
      </c>
      <c r="P46" s="20" t="str">
        <f t="shared" si="5"/>
        <v>621449**********40767</v>
      </c>
      <c r="Q46" s="45" t="s">
        <v>27</v>
      </c>
      <c r="R46" s="20"/>
      <c r="S46" s="33"/>
    </row>
    <row r="47" s="3" customFormat="1" ht="18.6" customHeight="1" spans="1:19">
      <c r="A47" s="20">
        <v>41</v>
      </c>
      <c r="B47" s="20" t="s">
        <v>195</v>
      </c>
      <c r="C47" s="21" t="s">
        <v>22</v>
      </c>
      <c r="D47" s="20" t="s">
        <v>93</v>
      </c>
      <c r="E47" s="20" t="str">
        <f t="shared" si="0"/>
        <v>211203**********3010</v>
      </c>
      <c r="F47" s="20" t="s">
        <v>196</v>
      </c>
      <c r="G47" s="22" t="s">
        <v>197</v>
      </c>
      <c r="H47" s="23">
        <v>15.5418352139664</v>
      </c>
      <c r="I47" s="23">
        <v>15.5418352139664</v>
      </c>
      <c r="J47" s="33">
        <f t="shared" si="1"/>
        <v>11967.2131147541</v>
      </c>
      <c r="K47" s="34">
        <f t="shared" si="2"/>
        <v>730.000000000002</v>
      </c>
      <c r="L47" s="35">
        <v>0.8</v>
      </c>
      <c r="M47" s="34">
        <f t="shared" si="3"/>
        <v>584.000000000001</v>
      </c>
      <c r="N47" s="33">
        <f t="shared" si="4"/>
        <v>146</v>
      </c>
      <c r="O47" s="36" t="s">
        <v>198</v>
      </c>
      <c r="P47" s="20" t="str">
        <f t="shared" si="5"/>
        <v>621449**********40841</v>
      </c>
      <c r="Q47" s="45" t="s">
        <v>27</v>
      </c>
      <c r="R47" s="20"/>
      <c r="S47" s="33"/>
    </row>
    <row r="48" s="3" customFormat="1" ht="18.6" customHeight="1" spans="1:19">
      <c r="A48" s="20">
        <v>42</v>
      </c>
      <c r="B48" s="20" t="s">
        <v>199</v>
      </c>
      <c r="C48" s="21" t="s">
        <v>22</v>
      </c>
      <c r="D48" s="20" t="s">
        <v>200</v>
      </c>
      <c r="E48" s="20" t="str">
        <f t="shared" si="0"/>
        <v>211203**********3011</v>
      </c>
      <c r="F48" s="20" t="s">
        <v>201</v>
      </c>
      <c r="G48" s="22" t="s">
        <v>202</v>
      </c>
      <c r="H48" s="23">
        <v>21.2901852246115</v>
      </c>
      <c r="I48" s="23">
        <v>21.2901852246115</v>
      </c>
      <c r="J48" s="33">
        <f t="shared" si="1"/>
        <v>16393.4426229509</v>
      </c>
      <c r="K48" s="34">
        <f t="shared" si="2"/>
        <v>1000</v>
      </c>
      <c r="L48" s="35">
        <v>0.8</v>
      </c>
      <c r="M48" s="34">
        <f t="shared" si="3"/>
        <v>800.000000000002</v>
      </c>
      <c r="N48" s="33">
        <f t="shared" si="4"/>
        <v>200</v>
      </c>
      <c r="O48" s="36" t="s">
        <v>203</v>
      </c>
      <c r="P48" s="20" t="str">
        <f t="shared" si="5"/>
        <v>621449**********40890</v>
      </c>
      <c r="Q48" s="45" t="s">
        <v>27</v>
      </c>
      <c r="R48" s="20"/>
      <c r="S48" s="33"/>
    </row>
    <row r="49" s="3" customFormat="1" ht="18.6" customHeight="1" spans="1:19">
      <c r="A49" s="20">
        <v>43</v>
      </c>
      <c r="B49" s="20" t="s">
        <v>204</v>
      </c>
      <c r="C49" s="21" t="s">
        <v>22</v>
      </c>
      <c r="D49" s="20" t="s">
        <v>142</v>
      </c>
      <c r="E49" s="20" t="str">
        <f t="shared" si="0"/>
        <v>211203**********3017</v>
      </c>
      <c r="F49" s="20" t="s">
        <v>205</v>
      </c>
      <c r="G49" s="22" t="s">
        <v>206</v>
      </c>
      <c r="H49" s="23">
        <v>98.9993612944433</v>
      </c>
      <c r="I49" s="23">
        <v>98.9993612944433</v>
      </c>
      <c r="J49" s="33">
        <f t="shared" si="1"/>
        <v>76229.5081967213</v>
      </c>
      <c r="K49" s="34">
        <f t="shared" si="2"/>
        <v>4650</v>
      </c>
      <c r="L49" s="35">
        <v>0.8</v>
      </c>
      <c r="M49" s="34">
        <f t="shared" si="3"/>
        <v>3720</v>
      </c>
      <c r="N49" s="33">
        <f t="shared" si="4"/>
        <v>930</v>
      </c>
      <c r="O49" s="36" t="s">
        <v>207</v>
      </c>
      <c r="P49" s="20" t="str">
        <f t="shared" si="5"/>
        <v>621449**********40916</v>
      </c>
      <c r="Q49" s="45" t="s">
        <v>27</v>
      </c>
      <c r="R49" s="20"/>
      <c r="S49" s="33"/>
    </row>
    <row r="50" s="3" customFormat="1" ht="18.6" customHeight="1" spans="1:19">
      <c r="A50" s="20">
        <v>44</v>
      </c>
      <c r="B50" s="20" t="s">
        <v>208</v>
      </c>
      <c r="C50" s="21" t="s">
        <v>22</v>
      </c>
      <c r="D50" s="20" t="s">
        <v>93</v>
      </c>
      <c r="E50" s="20" t="str">
        <f t="shared" si="0"/>
        <v>211203**********3010</v>
      </c>
      <c r="F50" s="20" t="s">
        <v>209</v>
      </c>
      <c r="G50" s="22" t="s">
        <v>157</v>
      </c>
      <c r="H50" s="23">
        <v>8.19672131147541</v>
      </c>
      <c r="I50" s="23">
        <v>8.19672131147541</v>
      </c>
      <c r="J50" s="33">
        <f t="shared" si="1"/>
        <v>6311.47540983607</v>
      </c>
      <c r="K50" s="34">
        <f t="shared" si="2"/>
        <v>385</v>
      </c>
      <c r="L50" s="35">
        <v>0.8</v>
      </c>
      <c r="M50" s="34">
        <f t="shared" si="3"/>
        <v>308</v>
      </c>
      <c r="N50" s="33">
        <f t="shared" si="4"/>
        <v>77</v>
      </c>
      <c r="O50" s="36" t="s">
        <v>210</v>
      </c>
      <c r="P50" s="20" t="str">
        <f t="shared" si="5"/>
        <v>621449**********71049</v>
      </c>
      <c r="Q50" s="45" t="s">
        <v>27</v>
      </c>
      <c r="R50" s="20"/>
      <c r="S50" s="33"/>
    </row>
    <row r="51" s="3" customFormat="1" ht="18.6" customHeight="1" spans="1:19">
      <c r="A51" s="20">
        <v>45</v>
      </c>
      <c r="B51" s="20" t="s">
        <v>211</v>
      </c>
      <c r="C51" s="21" t="s">
        <v>22</v>
      </c>
      <c r="D51" s="20" t="s">
        <v>212</v>
      </c>
      <c r="E51" s="20" t="str">
        <f t="shared" si="0"/>
        <v>211203**********3031</v>
      </c>
      <c r="F51" s="20" t="s">
        <v>213</v>
      </c>
      <c r="G51" s="22" t="s">
        <v>214</v>
      </c>
      <c r="H51" s="23">
        <v>23.4192037470726</v>
      </c>
      <c r="I51" s="23">
        <v>23.4192037470726</v>
      </c>
      <c r="J51" s="33">
        <f t="shared" si="1"/>
        <v>18032.7868852459</v>
      </c>
      <c r="K51" s="34">
        <f t="shared" si="2"/>
        <v>1100</v>
      </c>
      <c r="L51" s="35">
        <v>0.8</v>
      </c>
      <c r="M51" s="34">
        <f t="shared" si="3"/>
        <v>880</v>
      </c>
      <c r="N51" s="33">
        <f t="shared" si="4"/>
        <v>220</v>
      </c>
      <c r="O51" s="36" t="s">
        <v>215</v>
      </c>
      <c r="P51" s="20" t="str">
        <f t="shared" si="5"/>
        <v>621449**********19574</v>
      </c>
      <c r="Q51" s="45" t="s">
        <v>27</v>
      </c>
      <c r="R51" s="20"/>
      <c r="S51" s="33"/>
    </row>
    <row r="52" s="3" customFormat="1" ht="18.6" customHeight="1" spans="1:19">
      <c r="A52" s="20">
        <v>46</v>
      </c>
      <c r="B52" s="20" t="s">
        <v>216</v>
      </c>
      <c r="C52" s="21" t="s">
        <v>22</v>
      </c>
      <c r="D52" s="20" t="s">
        <v>84</v>
      </c>
      <c r="E52" s="20" t="str">
        <f t="shared" si="0"/>
        <v>211203**********3034</v>
      </c>
      <c r="F52" s="20" t="s">
        <v>217</v>
      </c>
      <c r="G52" s="22" t="s">
        <v>218</v>
      </c>
      <c r="H52" s="23">
        <v>15.5418352139664</v>
      </c>
      <c r="I52" s="23">
        <v>15.5418352139664</v>
      </c>
      <c r="J52" s="33">
        <f t="shared" si="1"/>
        <v>11967.2131147541</v>
      </c>
      <c r="K52" s="34">
        <f t="shared" si="2"/>
        <v>730.000000000002</v>
      </c>
      <c r="L52" s="35">
        <v>0.8</v>
      </c>
      <c r="M52" s="34">
        <f t="shared" si="3"/>
        <v>584.000000000001</v>
      </c>
      <c r="N52" s="33">
        <f t="shared" si="4"/>
        <v>146</v>
      </c>
      <c r="O52" s="36" t="s">
        <v>219</v>
      </c>
      <c r="P52" s="20" t="str">
        <f t="shared" si="5"/>
        <v>621449**********41013</v>
      </c>
      <c r="Q52" s="45" t="s">
        <v>27</v>
      </c>
      <c r="R52" s="20"/>
      <c r="S52" s="33"/>
    </row>
    <row r="53" s="3" customFormat="1" ht="18.6" customHeight="1" spans="1:19">
      <c r="A53" s="20">
        <v>47</v>
      </c>
      <c r="B53" s="20" t="s">
        <v>220</v>
      </c>
      <c r="C53" s="21" t="s">
        <v>22</v>
      </c>
      <c r="D53" s="20" t="s">
        <v>221</v>
      </c>
      <c r="E53" s="20" t="str">
        <f t="shared" si="0"/>
        <v>211203**********3029</v>
      </c>
      <c r="F53" s="20" t="s">
        <v>222</v>
      </c>
      <c r="G53" s="22" t="s">
        <v>223</v>
      </c>
      <c r="H53" s="23">
        <v>26.6127315307643</v>
      </c>
      <c r="I53" s="23">
        <v>26.6127315307643</v>
      </c>
      <c r="J53" s="33">
        <f t="shared" si="1"/>
        <v>20491.8032786885</v>
      </c>
      <c r="K53" s="34">
        <f t="shared" si="2"/>
        <v>1250</v>
      </c>
      <c r="L53" s="35">
        <v>0.8</v>
      </c>
      <c r="M53" s="34">
        <f t="shared" si="3"/>
        <v>999.999999999999</v>
      </c>
      <c r="N53" s="33">
        <f t="shared" si="4"/>
        <v>250</v>
      </c>
      <c r="O53" s="36" t="s">
        <v>224</v>
      </c>
      <c r="P53" s="20" t="str">
        <f t="shared" si="5"/>
        <v>621449**********30227</v>
      </c>
      <c r="Q53" s="45" t="s">
        <v>27</v>
      </c>
      <c r="R53" s="20"/>
      <c r="S53" s="33"/>
    </row>
    <row r="54" s="3" customFormat="1" ht="18.6" customHeight="1" spans="1:19">
      <c r="A54" s="20">
        <v>48</v>
      </c>
      <c r="B54" s="20" t="s">
        <v>225</v>
      </c>
      <c r="C54" s="21" t="s">
        <v>22</v>
      </c>
      <c r="D54" s="20" t="s">
        <v>212</v>
      </c>
      <c r="E54" s="20" t="str">
        <f t="shared" si="0"/>
        <v>211203**********3031</v>
      </c>
      <c r="F54" s="20" t="s">
        <v>226</v>
      </c>
      <c r="G54" s="22" t="s">
        <v>227</v>
      </c>
      <c r="H54" s="23">
        <v>11.7096018735363</v>
      </c>
      <c r="I54" s="23">
        <v>11.7096018735363</v>
      </c>
      <c r="J54" s="33">
        <f t="shared" si="1"/>
        <v>9016.39344262295</v>
      </c>
      <c r="K54" s="34">
        <f t="shared" si="2"/>
        <v>550</v>
      </c>
      <c r="L54" s="35">
        <v>0.8</v>
      </c>
      <c r="M54" s="34">
        <f t="shared" si="3"/>
        <v>440</v>
      </c>
      <c r="N54" s="33">
        <f t="shared" si="4"/>
        <v>110</v>
      </c>
      <c r="O54" s="36" t="s">
        <v>228</v>
      </c>
      <c r="P54" s="20" t="str">
        <f t="shared" si="5"/>
        <v>621449**********41070</v>
      </c>
      <c r="Q54" s="45" t="s">
        <v>27</v>
      </c>
      <c r="R54" s="20"/>
      <c r="S54" s="33"/>
    </row>
    <row r="55" s="3" customFormat="1" ht="18.6" customHeight="1" spans="1:19">
      <c r="A55" s="20">
        <v>49</v>
      </c>
      <c r="B55" s="20" t="s">
        <v>229</v>
      </c>
      <c r="C55" s="21" t="s">
        <v>22</v>
      </c>
      <c r="D55" s="20" t="s">
        <v>147</v>
      </c>
      <c r="E55" s="20" t="str">
        <f t="shared" si="0"/>
        <v>211203**********3014</v>
      </c>
      <c r="F55" s="20" t="s">
        <v>230</v>
      </c>
      <c r="G55" s="22" t="s">
        <v>223</v>
      </c>
      <c r="H55" s="23">
        <v>19.4805194805195</v>
      </c>
      <c r="I55" s="23">
        <v>19.4805194805195</v>
      </c>
      <c r="J55" s="33">
        <f t="shared" si="1"/>
        <v>15000</v>
      </c>
      <c r="K55" s="34">
        <f t="shared" si="2"/>
        <v>915.000000000001</v>
      </c>
      <c r="L55" s="35">
        <v>0.8</v>
      </c>
      <c r="M55" s="34">
        <f t="shared" si="3"/>
        <v>732.000000000001</v>
      </c>
      <c r="N55" s="33">
        <f t="shared" si="4"/>
        <v>183</v>
      </c>
      <c r="O55" s="36" t="s">
        <v>231</v>
      </c>
      <c r="P55" s="20" t="str">
        <f t="shared" si="5"/>
        <v>621449**********41088</v>
      </c>
      <c r="Q55" s="45" t="s">
        <v>27</v>
      </c>
      <c r="R55" s="20"/>
      <c r="S55" s="33"/>
    </row>
    <row r="56" s="3" customFormat="1" ht="18.6" customHeight="1" spans="1:19">
      <c r="A56" s="20">
        <v>50</v>
      </c>
      <c r="B56" s="20" t="s">
        <v>232</v>
      </c>
      <c r="C56" s="21" t="s">
        <v>22</v>
      </c>
      <c r="D56" s="20" t="s">
        <v>233</v>
      </c>
      <c r="E56" s="20" t="str">
        <f t="shared" si="0"/>
        <v>211203**********3052</v>
      </c>
      <c r="F56" s="20" t="s">
        <v>234</v>
      </c>
      <c r="G56" s="22" t="s">
        <v>157</v>
      </c>
      <c r="H56" s="23">
        <v>65.041515861188</v>
      </c>
      <c r="I56" s="23">
        <v>65.041515861188</v>
      </c>
      <c r="J56" s="33">
        <f t="shared" si="1"/>
        <v>50081.9672131148</v>
      </c>
      <c r="K56" s="34">
        <f t="shared" si="2"/>
        <v>3055</v>
      </c>
      <c r="L56" s="35">
        <v>0.8</v>
      </c>
      <c r="M56" s="34">
        <f t="shared" si="3"/>
        <v>2444</v>
      </c>
      <c r="N56" s="33">
        <f t="shared" si="4"/>
        <v>611</v>
      </c>
      <c r="O56" s="36" t="s">
        <v>235</v>
      </c>
      <c r="P56" s="20" t="str">
        <f t="shared" si="5"/>
        <v>621449**********41120</v>
      </c>
      <c r="Q56" s="45" t="s">
        <v>27</v>
      </c>
      <c r="R56" s="20"/>
      <c r="S56" s="33"/>
    </row>
    <row r="57" s="3" customFormat="1" ht="18.6" customHeight="1" spans="1:20">
      <c r="A57" s="20">
        <v>51</v>
      </c>
      <c r="B57" s="20" t="s">
        <v>236</v>
      </c>
      <c r="C57" s="21" t="s">
        <v>22</v>
      </c>
      <c r="D57" s="20" t="s">
        <v>147</v>
      </c>
      <c r="E57" s="20" t="str">
        <f t="shared" si="0"/>
        <v>211203**********3014</v>
      </c>
      <c r="F57" s="20" t="s">
        <v>237</v>
      </c>
      <c r="G57" s="22" t="s">
        <v>238</v>
      </c>
      <c r="H57" s="23">
        <v>11.7096018735363</v>
      </c>
      <c r="I57" s="23">
        <v>11.7096018735363</v>
      </c>
      <c r="J57" s="33">
        <f t="shared" si="1"/>
        <v>9016.39344262295</v>
      </c>
      <c r="K57" s="34">
        <f t="shared" si="2"/>
        <v>550</v>
      </c>
      <c r="L57" s="35">
        <v>0.8</v>
      </c>
      <c r="M57" s="34">
        <f t="shared" si="3"/>
        <v>440</v>
      </c>
      <c r="N57" s="33">
        <f t="shared" si="4"/>
        <v>110</v>
      </c>
      <c r="O57" s="36" t="s">
        <v>239</v>
      </c>
      <c r="P57" s="20" t="str">
        <f t="shared" si="5"/>
        <v>621449**********41138</v>
      </c>
      <c r="Q57" s="45" t="s">
        <v>27</v>
      </c>
      <c r="R57" s="20"/>
      <c r="S57" s="33"/>
      <c r="T57" s="3">
        <f>-T61</f>
        <v>0</v>
      </c>
    </row>
    <row r="58" s="3" customFormat="1" ht="18.6" customHeight="1" spans="1:19">
      <c r="A58" s="20">
        <v>52</v>
      </c>
      <c r="B58" s="20" t="s">
        <v>240</v>
      </c>
      <c r="C58" s="21" t="s">
        <v>22</v>
      </c>
      <c r="D58" s="20" t="s">
        <v>57</v>
      </c>
      <c r="E58" s="20" t="str">
        <f t="shared" si="0"/>
        <v>211203**********3016</v>
      </c>
      <c r="F58" s="20" t="s">
        <v>241</v>
      </c>
      <c r="G58" s="22" t="s">
        <v>242</v>
      </c>
      <c r="H58" s="23">
        <v>9.04832872045987</v>
      </c>
      <c r="I58" s="23">
        <v>9.04832872045987</v>
      </c>
      <c r="J58" s="33">
        <f t="shared" si="1"/>
        <v>6967.2131147541</v>
      </c>
      <c r="K58" s="34">
        <f t="shared" si="2"/>
        <v>425</v>
      </c>
      <c r="L58" s="35">
        <v>0.8</v>
      </c>
      <c r="M58" s="34">
        <f t="shared" si="3"/>
        <v>340</v>
      </c>
      <c r="N58" s="33">
        <f t="shared" si="4"/>
        <v>85</v>
      </c>
      <c r="O58" s="36" t="s">
        <v>243</v>
      </c>
      <c r="P58" s="20" t="str">
        <f t="shared" si="5"/>
        <v>621449**********41153</v>
      </c>
      <c r="Q58" s="45" t="s">
        <v>27</v>
      </c>
      <c r="R58" s="20"/>
      <c r="S58" s="33"/>
    </row>
    <row r="59" s="3" customFormat="1" ht="18.6" customHeight="1" spans="1:19">
      <c r="A59" s="20">
        <v>53</v>
      </c>
      <c r="B59" s="20" t="s">
        <v>244</v>
      </c>
      <c r="C59" s="21" t="s">
        <v>22</v>
      </c>
      <c r="D59" s="20" t="s">
        <v>200</v>
      </c>
      <c r="E59" s="20" t="str">
        <f t="shared" si="0"/>
        <v>211203**********3011</v>
      </c>
      <c r="F59" s="20" t="s">
        <v>113</v>
      </c>
      <c r="G59" s="22" t="s">
        <v>157</v>
      </c>
      <c r="H59" s="23">
        <v>11.7096018735363</v>
      </c>
      <c r="I59" s="23">
        <v>11.7096018735363</v>
      </c>
      <c r="J59" s="33">
        <f t="shared" si="1"/>
        <v>9016.39344262295</v>
      </c>
      <c r="K59" s="34">
        <f t="shared" si="2"/>
        <v>550</v>
      </c>
      <c r="L59" s="35">
        <v>0.8</v>
      </c>
      <c r="M59" s="34">
        <f t="shared" si="3"/>
        <v>440</v>
      </c>
      <c r="N59" s="33">
        <f t="shared" si="4"/>
        <v>110</v>
      </c>
      <c r="O59" s="36" t="s">
        <v>245</v>
      </c>
      <c r="P59" s="20" t="str">
        <f t="shared" si="5"/>
        <v>621449**********41195</v>
      </c>
      <c r="Q59" s="45" t="s">
        <v>27</v>
      </c>
      <c r="R59" s="20"/>
      <c r="S59" s="33"/>
    </row>
    <row r="60" s="3" customFormat="1" ht="18.6" customHeight="1" spans="1:19">
      <c r="A60" s="20">
        <v>54</v>
      </c>
      <c r="B60" s="20" t="s">
        <v>246</v>
      </c>
      <c r="C60" s="21" t="s">
        <v>22</v>
      </c>
      <c r="D60" s="20" t="s">
        <v>57</v>
      </c>
      <c r="E60" s="20" t="str">
        <f t="shared" si="0"/>
        <v>211203**********3016</v>
      </c>
      <c r="F60" s="20" t="s">
        <v>247</v>
      </c>
      <c r="G60" s="22" t="s">
        <v>248</v>
      </c>
      <c r="H60" s="23">
        <v>14.903129657228</v>
      </c>
      <c r="I60" s="23">
        <v>14.903129657228</v>
      </c>
      <c r="J60" s="33">
        <f t="shared" si="1"/>
        <v>11475.4098360656</v>
      </c>
      <c r="K60" s="34">
        <f t="shared" si="2"/>
        <v>699.999999999999</v>
      </c>
      <c r="L60" s="35">
        <v>0.8</v>
      </c>
      <c r="M60" s="34">
        <f t="shared" si="3"/>
        <v>559.999999999999</v>
      </c>
      <c r="N60" s="33">
        <f t="shared" si="4"/>
        <v>140</v>
      </c>
      <c r="O60" s="36" t="s">
        <v>249</v>
      </c>
      <c r="P60" s="20" t="str">
        <f t="shared" si="5"/>
        <v>621449**********37024</v>
      </c>
      <c r="Q60" s="45" t="s">
        <v>27</v>
      </c>
      <c r="R60" s="20"/>
      <c r="S60" s="33"/>
    </row>
    <row r="61" s="3" customFormat="1" ht="18.6" customHeight="1" spans="1:19">
      <c r="A61" s="20">
        <v>55</v>
      </c>
      <c r="B61" s="20" t="s">
        <v>250</v>
      </c>
      <c r="C61" s="21" t="s">
        <v>22</v>
      </c>
      <c r="D61" s="20" t="s">
        <v>200</v>
      </c>
      <c r="E61" s="20" t="str">
        <f t="shared" si="0"/>
        <v>211203**********3011</v>
      </c>
      <c r="F61" s="20" t="s">
        <v>251</v>
      </c>
      <c r="G61" s="22" t="s">
        <v>252</v>
      </c>
      <c r="H61" s="23">
        <v>12.0289546519055</v>
      </c>
      <c r="I61" s="23">
        <v>12.0289546519055</v>
      </c>
      <c r="J61" s="33">
        <f t="shared" si="1"/>
        <v>9262.29508196724</v>
      </c>
      <c r="K61" s="34">
        <f t="shared" si="2"/>
        <v>565.000000000001</v>
      </c>
      <c r="L61" s="35">
        <v>0.8</v>
      </c>
      <c r="M61" s="34">
        <f t="shared" si="3"/>
        <v>452.000000000001</v>
      </c>
      <c r="N61" s="33">
        <f t="shared" si="4"/>
        <v>113</v>
      </c>
      <c r="O61" s="36" t="s">
        <v>253</v>
      </c>
      <c r="P61" s="20" t="str">
        <f t="shared" si="5"/>
        <v>621449**********41211</v>
      </c>
      <c r="Q61" s="45" t="s">
        <v>27</v>
      </c>
      <c r="R61" s="20"/>
      <c r="S61" s="33"/>
    </row>
    <row r="62" s="3" customFormat="1" ht="18.6" customHeight="1" spans="1:19">
      <c r="A62" s="20">
        <v>56</v>
      </c>
      <c r="B62" s="20" t="s">
        <v>254</v>
      </c>
      <c r="C62" s="21" t="s">
        <v>22</v>
      </c>
      <c r="D62" s="20" t="s">
        <v>57</v>
      </c>
      <c r="E62" s="20" t="str">
        <f t="shared" si="0"/>
        <v>211203**********3016</v>
      </c>
      <c r="F62" s="20" t="s">
        <v>255</v>
      </c>
      <c r="G62" s="22" t="s">
        <v>256</v>
      </c>
      <c r="H62" s="23">
        <v>12.7741111347669</v>
      </c>
      <c r="I62" s="23">
        <v>12.7741111347669</v>
      </c>
      <c r="J62" s="33">
        <f t="shared" si="1"/>
        <v>9836.06557377051</v>
      </c>
      <c r="K62" s="34">
        <f t="shared" si="2"/>
        <v>600.000000000001</v>
      </c>
      <c r="L62" s="35">
        <v>0.8</v>
      </c>
      <c r="M62" s="34">
        <f t="shared" si="3"/>
        <v>480.000000000001</v>
      </c>
      <c r="N62" s="33">
        <f t="shared" si="4"/>
        <v>120</v>
      </c>
      <c r="O62" s="36" t="s">
        <v>257</v>
      </c>
      <c r="P62" s="20" t="str">
        <f t="shared" si="5"/>
        <v>621449**********41229</v>
      </c>
      <c r="Q62" s="45" t="s">
        <v>27</v>
      </c>
      <c r="R62" s="20"/>
      <c r="S62" s="33"/>
    </row>
    <row r="63" s="3" customFormat="1" ht="18.6" customHeight="1" spans="1:19">
      <c r="A63" s="20">
        <v>57</v>
      </c>
      <c r="B63" s="20" t="s">
        <v>258</v>
      </c>
      <c r="C63" s="21" t="s">
        <v>22</v>
      </c>
      <c r="D63" s="20" t="s">
        <v>57</v>
      </c>
      <c r="E63" s="20" t="str">
        <f t="shared" si="0"/>
        <v>211203**********3016</v>
      </c>
      <c r="F63" s="20" t="s">
        <v>259</v>
      </c>
      <c r="G63" s="22" t="s">
        <v>260</v>
      </c>
      <c r="H63" s="23">
        <v>4.68384074941452</v>
      </c>
      <c r="I63" s="23">
        <v>4.68384074941452</v>
      </c>
      <c r="J63" s="33">
        <f t="shared" si="1"/>
        <v>3606.55737704918</v>
      </c>
      <c r="K63" s="34">
        <f t="shared" si="2"/>
        <v>220</v>
      </c>
      <c r="L63" s="35">
        <v>0.8</v>
      </c>
      <c r="M63" s="34">
        <f t="shared" si="3"/>
        <v>176</v>
      </c>
      <c r="N63" s="33">
        <f t="shared" si="4"/>
        <v>44</v>
      </c>
      <c r="O63" s="36" t="s">
        <v>261</v>
      </c>
      <c r="P63" s="20" t="str">
        <f t="shared" si="5"/>
        <v>621449**********41245</v>
      </c>
      <c r="Q63" s="45" t="s">
        <v>27</v>
      </c>
      <c r="R63" s="20"/>
      <c r="S63" s="33"/>
    </row>
    <row r="64" s="3" customFormat="1" ht="18.6" customHeight="1" spans="1:19">
      <c r="A64" s="20">
        <v>58</v>
      </c>
      <c r="B64" s="20" t="s">
        <v>262</v>
      </c>
      <c r="C64" s="21" t="s">
        <v>22</v>
      </c>
      <c r="D64" s="20" t="s">
        <v>263</v>
      </c>
      <c r="E64" s="20" t="str">
        <f t="shared" si="0"/>
        <v>211203**********3019</v>
      </c>
      <c r="F64" s="20" t="s">
        <v>264</v>
      </c>
      <c r="G64" s="22" t="s">
        <v>265</v>
      </c>
      <c r="H64" s="23">
        <v>14.903129657228</v>
      </c>
      <c r="I64" s="23">
        <v>14.903129657228</v>
      </c>
      <c r="J64" s="33">
        <f t="shared" si="1"/>
        <v>11475.4098360656</v>
      </c>
      <c r="K64" s="34">
        <f t="shared" si="2"/>
        <v>699.999999999999</v>
      </c>
      <c r="L64" s="35">
        <v>0.8</v>
      </c>
      <c r="M64" s="34">
        <f t="shared" si="3"/>
        <v>559.999999999999</v>
      </c>
      <c r="N64" s="33">
        <f t="shared" si="4"/>
        <v>140</v>
      </c>
      <c r="O64" s="36" t="s">
        <v>266</v>
      </c>
      <c r="P64" s="20" t="str">
        <f t="shared" si="5"/>
        <v>621449**********41252</v>
      </c>
      <c r="Q64" s="45" t="s">
        <v>27</v>
      </c>
      <c r="R64" s="20"/>
      <c r="S64" s="33"/>
    </row>
    <row r="65" s="3" customFormat="1" ht="18.6" customHeight="1" spans="1:19">
      <c r="A65" s="20">
        <v>59</v>
      </c>
      <c r="B65" s="20" t="s">
        <v>267</v>
      </c>
      <c r="C65" s="21" t="s">
        <v>22</v>
      </c>
      <c r="D65" s="20" t="s">
        <v>102</v>
      </c>
      <c r="E65" s="20" t="str">
        <f t="shared" si="0"/>
        <v>211203**********3015</v>
      </c>
      <c r="F65" s="20" t="s">
        <v>268</v>
      </c>
      <c r="G65" s="22" t="s">
        <v>269</v>
      </c>
      <c r="H65" s="23">
        <v>16.8192463274431</v>
      </c>
      <c r="I65" s="23">
        <v>16.8192463274431</v>
      </c>
      <c r="J65" s="33">
        <f t="shared" si="1"/>
        <v>12950.8196721312</v>
      </c>
      <c r="K65" s="34">
        <f t="shared" si="2"/>
        <v>790.000000000002</v>
      </c>
      <c r="L65" s="35">
        <v>0.8</v>
      </c>
      <c r="M65" s="34">
        <f t="shared" si="3"/>
        <v>632.000000000002</v>
      </c>
      <c r="N65" s="33">
        <f t="shared" si="4"/>
        <v>158</v>
      </c>
      <c r="O65" s="36" t="s">
        <v>270</v>
      </c>
      <c r="P65" s="20" t="str">
        <f t="shared" si="5"/>
        <v>621449**********41302</v>
      </c>
      <c r="Q65" s="45" t="s">
        <v>27</v>
      </c>
      <c r="R65" s="20"/>
      <c r="S65" s="33"/>
    </row>
    <row r="66" s="3" customFormat="1" ht="18.6" customHeight="1" spans="1:19">
      <c r="A66" s="20">
        <v>60</v>
      </c>
      <c r="B66" s="20" t="s">
        <v>271</v>
      </c>
      <c r="C66" s="21" t="s">
        <v>22</v>
      </c>
      <c r="D66" s="20" t="s">
        <v>34</v>
      </c>
      <c r="E66" s="20" t="str">
        <f t="shared" si="0"/>
        <v>211203**********3018</v>
      </c>
      <c r="F66" s="20" t="s">
        <v>272</v>
      </c>
      <c r="G66" s="22" t="s">
        <v>273</v>
      </c>
      <c r="H66" s="23">
        <v>21.0240579093038</v>
      </c>
      <c r="I66" s="23">
        <v>21.0240579093038</v>
      </c>
      <c r="J66" s="33">
        <f t="shared" si="1"/>
        <v>16188.5245901639</v>
      </c>
      <c r="K66" s="34">
        <f t="shared" si="2"/>
        <v>987.499999999999</v>
      </c>
      <c r="L66" s="35">
        <v>0.8</v>
      </c>
      <c r="M66" s="34">
        <f t="shared" si="3"/>
        <v>790</v>
      </c>
      <c r="N66" s="33">
        <f t="shared" si="4"/>
        <v>197.5</v>
      </c>
      <c r="O66" s="36" t="s">
        <v>274</v>
      </c>
      <c r="P66" s="20" t="str">
        <f t="shared" si="5"/>
        <v>621449**********41336</v>
      </c>
      <c r="Q66" s="45" t="s">
        <v>27</v>
      </c>
      <c r="R66" s="20"/>
      <c r="S66" s="33"/>
    </row>
    <row r="67" s="3" customFormat="1" ht="18.6" customHeight="1" spans="1:19">
      <c r="A67" s="20">
        <v>61</v>
      </c>
      <c r="B67" s="20" t="s">
        <v>275</v>
      </c>
      <c r="C67" s="21" t="s">
        <v>22</v>
      </c>
      <c r="D67" s="20" t="s">
        <v>93</v>
      </c>
      <c r="E67" s="20" t="str">
        <f t="shared" si="0"/>
        <v>211203**********3010</v>
      </c>
      <c r="F67" s="20" t="s">
        <v>276</v>
      </c>
      <c r="G67" s="22" t="s">
        <v>277</v>
      </c>
      <c r="H67" s="23">
        <v>12.5612092825208</v>
      </c>
      <c r="I67" s="23">
        <v>12.5612092825208</v>
      </c>
      <c r="J67" s="33">
        <f t="shared" si="1"/>
        <v>9672.13114754101</v>
      </c>
      <c r="K67" s="34">
        <f t="shared" si="2"/>
        <v>590.000000000002</v>
      </c>
      <c r="L67" s="35">
        <v>0.8</v>
      </c>
      <c r="M67" s="34">
        <f t="shared" si="3"/>
        <v>472.000000000002</v>
      </c>
      <c r="N67" s="33">
        <f t="shared" si="4"/>
        <v>118</v>
      </c>
      <c r="O67" s="36" t="s">
        <v>278</v>
      </c>
      <c r="P67" s="20" t="str">
        <f t="shared" si="5"/>
        <v>621449**********41476</v>
      </c>
      <c r="Q67" s="45" t="s">
        <v>27</v>
      </c>
      <c r="R67" s="20"/>
      <c r="S67" s="33"/>
    </row>
    <row r="68" s="3" customFormat="1" ht="18.6" customHeight="1" spans="1:19">
      <c r="A68" s="20">
        <v>62</v>
      </c>
      <c r="B68" s="20" t="s">
        <v>279</v>
      </c>
      <c r="C68" s="21" t="s">
        <v>22</v>
      </c>
      <c r="D68" s="20" t="s">
        <v>34</v>
      </c>
      <c r="E68" s="20" t="str">
        <f t="shared" si="0"/>
        <v>211203**********3018</v>
      </c>
      <c r="F68" s="20" t="s">
        <v>280</v>
      </c>
      <c r="G68" s="22" t="s">
        <v>281</v>
      </c>
      <c r="H68" s="23">
        <v>10.6450926123057</v>
      </c>
      <c r="I68" s="23">
        <v>10.6450926123057</v>
      </c>
      <c r="J68" s="33">
        <f t="shared" si="1"/>
        <v>8196.72131147539</v>
      </c>
      <c r="K68" s="34">
        <f t="shared" si="2"/>
        <v>499.999999999999</v>
      </c>
      <c r="L68" s="35">
        <v>0.8</v>
      </c>
      <c r="M68" s="34">
        <f t="shared" si="3"/>
        <v>399.999999999999</v>
      </c>
      <c r="N68" s="33">
        <f t="shared" si="4"/>
        <v>99.9999999999997</v>
      </c>
      <c r="O68" s="36" t="s">
        <v>282</v>
      </c>
      <c r="P68" s="20" t="str">
        <f t="shared" si="5"/>
        <v>621449**********34484</v>
      </c>
      <c r="Q68" s="45" t="s">
        <v>27</v>
      </c>
      <c r="R68" s="20"/>
      <c r="S68" s="33"/>
    </row>
    <row r="69" s="3" customFormat="1" ht="18.6" customHeight="1" spans="1:19">
      <c r="A69" s="20">
        <v>63</v>
      </c>
      <c r="B69" s="20" t="s">
        <v>283</v>
      </c>
      <c r="C69" s="21" t="s">
        <v>22</v>
      </c>
      <c r="D69" s="20" t="s">
        <v>75</v>
      </c>
      <c r="E69" s="20" t="str">
        <f t="shared" si="0"/>
        <v>211203**********3032</v>
      </c>
      <c r="F69" s="20" t="s">
        <v>284</v>
      </c>
      <c r="G69" s="22" t="s">
        <v>285</v>
      </c>
      <c r="H69" s="23">
        <v>16.71279540132</v>
      </c>
      <c r="I69" s="23">
        <v>16.71279540132</v>
      </c>
      <c r="J69" s="33">
        <f t="shared" si="1"/>
        <v>12868.8524590164</v>
      </c>
      <c r="K69" s="34">
        <f t="shared" si="2"/>
        <v>785</v>
      </c>
      <c r="L69" s="35">
        <v>0.8</v>
      </c>
      <c r="M69" s="34">
        <f t="shared" si="3"/>
        <v>628</v>
      </c>
      <c r="N69" s="33">
        <f t="shared" si="4"/>
        <v>157</v>
      </c>
      <c r="O69" s="36" t="s">
        <v>286</v>
      </c>
      <c r="P69" s="20" t="str">
        <f t="shared" si="5"/>
        <v>621449**********29187</v>
      </c>
      <c r="Q69" s="45" t="s">
        <v>27</v>
      </c>
      <c r="R69" s="20"/>
      <c r="S69" s="33"/>
    </row>
    <row r="70" s="3" customFormat="1" ht="18.6" customHeight="1" spans="1:19">
      <c r="A70" s="20">
        <v>64</v>
      </c>
      <c r="B70" s="20" t="s">
        <v>287</v>
      </c>
      <c r="C70" s="21" t="s">
        <v>22</v>
      </c>
      <c r="D70" s="20" t="s">
        <v>142</v>
      </c>
      <c r="E70" s="20" t="str">
        <f t="shared" si="0"/>
        <v>211203**********3017</v>
      </c>
      <c r="F70" s="20" t="s">
        <v>288</v>
      </c>
      <c r="G70" s="22" t="s">
        <v>289</v>
      </c>
      <c r="H70" s="23">
        <v>12.5612092825208</v>
      </c>
      <c r="I70" s="23">
        <v>12.5612092825208</v>
      </c>
      <c r="J70" s="33">
        <f t="shared" si="1"/>
        <v>9672.13114754101</v>
      </c>
      <c r="K70" s="34">
        <f t="shared" si="2"/>
        <v>590.000000000002</v>
      </c>
      <c r="L70" s="35">
        <v>0.8</v>
      </c>
      <c r="M70" s="34">
        <f t="shared" si="3"/>
        <v>472.000000000002</v>
      </c>
      <c r="N70" s="33">
        <f t="shared" si="4"/>
        <v>118</v>
      </c>
      <c r="O70" s="36" t="s">
        <v>290</v>
      </c>
      <c r="P70" s="20" t="str">
        <f t="shared" si="5"/>
        <v>621449**********34443</v>
      </c>
      <c r="Q70" s="45" t="s">
        <v>27</v>
      </c>
      <c r="R70" s="20"/>
      <c r="S70" s="33"/>
    </row>
    <row r="71" s="3" customFormat="1" ht="18.6" customHeight="1" spans="1:19">
      <c r="A71" s="20">
        <v>65</v>
      </c>
      <c r="B71" s="20" t="s">
        <v>291</v>
      </c>
      <c r="C71" s="21" t="s">
        <v>22</v>
      </c>
      <c r="D71" s="20" t="s">
        <v>79</v>
      </c>
      <c r="E71" s="20" t="str">
        <f t="shared" si="0"/>
        <v>211203**********301x</v>
      </c>
      <c r="F71" s="20" t="s">
        <v>292</v>
      </c>
      <c r="G71" s="22" t="s">
        <v>293</v>
      </c>
      <c r="H71" s="23">
        <v>20.9708324462423</v>
      </c>
      <c r="I71" s="23">
        <v>20.9708324462423</v>
      </c>
      <c r="J71" s="33">
        <f t="shared" si="1"/>
        <v>16147.5409836066</v>
      </c>
      <c r="K71" s="34">
        <f t="shared" si="2"/>
        <v>985.000000000001</v>
      </c>
      <c r="L71" s="35">
        <v>0.8</v>
      </c>
      <c r="M71" s="34">
        <f t="shared" si="3"/>
        <v>788.000000000001</v>
      </c>
      <c r="N71" s="33">
        <f t="shared" si="4"/>
        <v>197</v>
      </c>
      <c r="O71" s="36" t="s">
        <v>294</v>
      </c>
      <c r="P71" s="20" t="str">
        <f t="shared" si="5"/>
        <v>621449**********31761</v>
      </c>
      <c r="Q71" s="45" t="s">
        <v>27</v>
      </c>
      <c r="R71" s="20"/>
      <c r="S71" s="33"/>
    </row>
    <row r="72" s="3" customFormat="1" ht="18.6" customHeight="1" spans="1:19">
      <c r="A72" s="20">
        <v>66</v>
      </c>
      <c r="B72" s="20" t="s">
        <v>295</v>
      </c>
      <c r="C72" s="21" t="s">
        <v>22</v>
      </c>
      <c r="D72" s="20" t="s">
        <v>88</v>
      </c>
      <c r="E72" s="20" t="str">
        <f t="shared" ref="E72:E135" si="6">REPLACE(D72,7,8,"*********")</f>
        <v>211203**********3012</v>
      </c>
      <c r="F72" s="20" t="s">
        <v>205</v>
      </c>
      <c r="G72" s="22" t="s">
        <v>296</v>
      </c>
      <c r="H72" s="23">
        <v>98.9993612944433</v>
      </c>
      <c r="I72" s="23">
        <v>98.9993612944433</v>
      </c>
      <c r="J72" s="33">
        <f t="shared" ref="J72:J135" si="7">I72*770</f>
        <v>76229.5081967213</v>
      </c>
      <c r="K72" s="34">
        <f t="shared" ref="K72:K135" si="8">I72*46.97</f>
        <v>4650</v>
      </c>
      <c r="L72" s="35">
        <v>0.8</v>
      </c>
      <c r="M72" s="34">
        <f t="shared" ref="M72:M135" si="9">K72*L72</f>
        <v>3720</v>
      </c>
      <c r="N72" s="33">
        <f t="shared" ref="N72:N135" si="10">I72*9.394</f>
        <v>930</v>
      </c>
      <c r="O72" s="36" t="s">
        <v>297</v>
      </c>
      <c r="P72" s="20" t="str">
        <f t="shared" ref="P72:P135" si="11">REPLACE(O72,7,8,"*********")</f>
        <v>621026**********27478</v>
      </c>
      <c r="Q72" s="45" t="s">
        <v>27</v>
      </c>
      <c r="R72" s="20"/>
      <c r="S72" s="33"/>
    </row>
    <row r="73" s="3" customFormat="1" ht="18.6" customHeight="1" spans="1:19">
      <c r="A73" s="20">
        <v>67</v>
      </c>
      <c r="B73" s="20" t="s">
        <v>298</v>
      </c>
      <c r="C73" s="21" t="s">
        <v>22</v>
      </c>
      <c r="D73" s="20" t="s">
        <v>299</v>
      </c>
      <c r="E73" s="20" t="str">
        <f t="shared" si="6"/>
        <v>211203**********3049</v>
      </c>
      <c r="F73" s="20" t="s">
        <v>300</v>
      </c>
      <c r="G73" s="22" t="s">
        <v>301</v>
      </c>
      <c r="H73" s="23">
        <v>43.9642324888227</v>
      </c>
      <c r="I73" s="23">
        <v>43.9642324888227</v>
      </c>
      <c r="J73" s="33">
        <f t="shared" si="7"/>
        <v>33852.4590163935</v>
      </c>
      <c r="K73" s="34">
        <f t="shared" si="8"/>
        <v>2065</v>
      </c>
      <c r="L73" s="35">
        <v>0.8</v>
      </c>
      <c r="M73" s="34">
        <f t="shared" si="9"/>
        <v>1652</v>
      </c>
      <c r="N73" s="33">
        <f t="shared" si="10"/>
        <v>413</v>
      </c>
      <c r="O73" s="36" t="s">
        <v>302</v>
      </c>
      <c r="P73" s="20" t="str">
        <f t="shared" si="11"/>
        <v>621449**********27406</v>
      </c>
      <c r="Q73" s="45" t="s">
        <v>27</v>
      </c>
      <c r="R73" s="20"/>
      <c r="S73" s="33"/>
    </row>
    <row r="74" s="3" customFormat="1" ht="18.6" customHeight="1" spans="1:19">
      <c r="A74" s="20">
        <v>68</v>
      </c>
      <c r="B74" s="20" t="s">
        <v>303</v>
      </c>
      <c r="C74" s="21" t="s">
        <v>22</v>
      </c>
      <c r="D74" s="20" t="s">
        <v>88</v>
      </c>
      <c r="E74" s="20" t="str">
        <f t="shared" si="6"/>
        <v>211203**********3012</v>
      </c>
      <c r="F74" s="20" t="s">
        <v>304</v>
      </c>
      <c r="G74" s="22" t="s">
        <v>305</v>
      </c>
      <c r="H74" s="23">
        <v>23.9514583776879</v>
      </c>
      <c r="I74" s="23">
        <v>23.9514583776879</v>
      </c>
      <c r="J74" s="33">
        <f t="shared" si="7"/>
        <v>18442.6229508197</v>
      </c>
      <c r="K74" s="34">
        <f t="shared" si="8"/>
        <v>1125</v>
      </c>
      <c r="L74" s="35">
        <v>0.8</v>
      </c>
      <c r="M74" s="34">
        <f t="shared" si="9"/>
        <v>900.000000000001</v>
      </c>
      <c r="N74" s="33">
        <f t="shared" si="10"/>
        <v>225</v>
      </c>
      <c r="O74" s="36" t="s">
        <v>306</v>
      </c>
      <c r="P74" s="20" t="str">
        <f t="shared" si="11"/>
        <v>621026**********27254</v>
      </c>
      <c r="Q74" s="45" t="s">
        <v>27</v>
      </c>
      <c r="R74" s="20"/>
      <c r="S74" s="33"/>
    </row>
    <row r="75" s="3" customFormat="1" ht="18.6" customHeight="1" spans="1:19">
      <c r="A75" s="20">
        <v>69</v>
      </c>
      <c r="B75" s="20" t="s">
        <v>307</v>
      </c>
      <c r="C75" s="21" t="s">
        <v>22</v>
      </c>
      <c r="D75" s="20" t="s">
        <v>66</v>
      </c>
      <c r="E75" s="20" t="str">
        <f t="shared" si="6"/>
        <v>211203**********3059</v>
      </c>
      <c r="F75" s="20" t="s">
        <v>308</v>
      </c>
      <c r="G75" s="22" t="s">
        <v>309</v>
      </c>
      <c r="H75" s="23">
        <v>40.0255482222695</v>
      </c>
      <c r="I75" s="23">
        <v>40.0255482222695</v>
      </c>
      <c r="J75" s="33">
        <f t="shared" si="7"/>
        <v>30819.6721311475</v>
      </c>
      <c r="K75" s="34">
        <f t="shared" si="8"/>
        <v>1880</v>
      </c>
      <c r="L75" s="35">
        <v>0.8</v>
      </c>
      <c r="M75" s="34">
        <f t="shared" si="9"/>
        <v>1504</v>
      </c>
      <c r="N75" s="33">
        <f t="shared" si="10"/>
        <v>376</v>
      </c>
      <c r="O75" s="36" t="s">
        <v>310</v>
      </c>
      <c r="P75" s="20" t="str">
        <f t="shared" si="11"/>
        <v>621449**********66761</v>
      </c>
      <c r="Q75" s="45" t="s">
        <v>27</v>
      </c>
      <c r="R75" s="20"/>
      <c r="S75" s="33"/>
    </row>
    <row r="76" s="3" customFormat="1" ht="18.6" customHeight="1" spans="1:19">
      <c r="A76" s="20">
        <v>70</v>
      </c>
      <c r="B76" s="20" t="s">
        <v>311</v>
      </c>
      <c r="C76" s="21" t="s">
        <v>22</v>
      </c>
      <c r="D76" s="20" t="s">
        <v>183</v>
      </c>
      <c r="E76" s="20" t="str">
        <f t="shared" si="6"/>
        <v>211203**********3035</v>
      </c>
      <c r="F76" s="20" t="s">
        <v>312</v>
      </c>
      <c r="G76" s="22" t="s">
        <v>296</v>
      </c>
      <c r="H76" s="23">
        <v>20.0127741111348</v>
      </c>
      <c r="I76" s="23">
        <v>20.0127741111348</v>
      </c>
      <c r="J76" s="33">
        <f t="shared" si="7"/>
        <v>15409.8360655738</v>
      </c>
      <c r="K76" s="34">
        <f t="shared" si="8"/>
        <v>940.000000000001</v>
      </c>
      <c r="L76" s="35">
        <v>0.8</v>
      </c>
      <c r="M76" s="34">
        <f t="shared" si="9"/>
        <v>752.000000000001</v>
      </c>
      <c r="N76" s="33">
        <f t="shared" si="10"/>
        <v>188</v>
      </c>
      <c r="O76" s="36" t="s">
        <v>313</v>
      </c>
      <c r="P76" s="20" t="str">
        <f t="shared" si="11"/>
        <v>621449**********54197</v>
      </c>
      <c r="Q76" s="45" t="s">
        <v>27</v>
      </c>
      <c r="R76" s="20"/>
      <c r="S76" s="33"/>
    </row>
    <row r="77" s="3" customFormat="1" ht="18.6" customHeight="1" spans="1:19">
      <c r="A77" s="20">
        <v>71</v>
      </c>
      <c r="B77" s="20" t="s">
        <v>314</v>
      </c>
      <c r="C77" s="21" t="s">
        <v>22</v>
      </c>
      <c r="D77" s="20" t="s">
        <v>57</v>
      </c>
      <c r="E77" s="20" t="str">
        <f t="shared" si="6"/>
        <v>211203**********3016</v>
      </c>
      <c r="F77" s="20" t="s">
        <v>315</v>
      </c>
      <c r="G77" s="22" t="s">
        <v>316</v>
      </c>
      <c r="H77" s="23">
        <v>18.0966574409197</v>
      </c>
      <c r="I77" s="23">
        <v>18.0966574409197</v>
      </c>
      <c r="J77" s="33">
        <f t="shared" si="7"/>
        <v>13934.4262295082</v>
      </c>
      <c r="K77" s="34">
        <f t="shared" si="8"/>
        <v>849.999999999998</v>
      </c>
      <c r="L77" s="35">
        <v>0.8</v>
      </c>
      <c r="M77" s="34">
        <f t="shared" si="9"/>
        <v>679.999999999999</v>
      </c>
      <c r="N77" s="33">
        <f t="shared" si="10"/>
        <v>170</v>
      </c>
      <c r="O77" s="36" t="s">
        <v>317</v>
      </c>
      <c r="P77" s="20" t="str">
        <f t="shared" si="11"/>
        <v>621449**********60467</v>
      </c>
      <c r="Q77" s="45" t="s">
        <v>27</v>
      </c>
      <c r="R77" s="20"/>
      <c r="S77" s="33"/>
    </row>
    <row r="78" s="3" customFormat="1" ht="18.6" customHeight="1" spans="1:19">
      <c r="A78" s="20">
        <v>72</v>
      </c>
      <c r="B78" s="20" t="s">
        <v>318</v>
      </c>
      <c r="C78" s="21" t="s">
        <v>22</v>
      </c>
      <c r="D78" s="20" t="s">
        <v>93</v>
      </c>
      <c r="E78" s="20" t="str">
        <f t="shared" si="6"/>
        <v>211203**********3010</v>
      </c>
      <c r="F78" s="20" t="s">
        <v>319</v>
      </c>
      <c r="G78" s="22" t="s">
        <v>320</v>
      </c>
      <c r="H78" s="23">
        <v>16.4998935490739</v>
      </c>
      <c r="I78" s="23">
        <v>16.4998935490739</v>
      </c>
      <c r="J78" s="33">
        <f t="shared" si="7"/>
        <v>12704.9180327869</v>
      </c>
      <c r="K78" s="34">
        <f t="shared" si="8"/>
        <v>775.000000000001</v>
      </c>
      <c r="L78" s="35">
        <v>0.8</v>
      </c>
      <c r="M78" s="34">
        <f t="shared" si="9"/>
        <v>620.000000000001</v>
      </c>
      <c r="N78" s="33">
        <f t="shared" si="10"/>
        <v>155</v>
      </c>
      <c r="O78" s="36" t="s">
        <v>321</v>
      </c>
      <c r="P78" s="20" t="str">
        <f t="shared" si="11"/>
        <v>621449**********41518</v>
      </c>
      <c r="Q78" s="45" t="s">
        <v>27</v>
      </c>
      <c r="R78" s="20"/>
      <c r="S78" s="33"/>
    </row>
    <row r="79" s="3" customFormat="1" ht="18.6" customHeight="1" spans="1:19">
      <c r="A79" s="20">
        <v>73</v>
      </c>
      <c r="B79" s="20" t="s">
        <v>322</v>
      </c>
      <c r="C79" s="21" t="s">
        <v>22</v>
      </c>
      <c r="D79" s="20" t="s">
        <v>61</v>
      </c>
      <c r="E79" s="20" t="str">
        <f t="shared" si="6"/>
        <v>211203**********3050</v>
      </c>
      <c r="F79" s="20" t="s">
        <v>323</v>
      </c>
      <c r="G79" s="22" t="s">
        <v>320</v>
      </c>
      <c r="H79" s="23">
        <v>16.8192463274431</v>
      </c>
      <c r="I79" s="23">
        <v>16.8192463274431</v>
      </c>
      <c r="J79" s="33">
        <f t="shared" si="7"/>
        <v>12950.8196721312</v>
      </c>
      <c r="K79" s="34">
        <f t="shared" si="8"/>
        <v>790.000000000002</v>
      </c>
      <c r="L79" s="35">
        <v>0.8</v>
      </c>
      <c r="M79" s="34">
        <f t="shared" si="9"/>
        <v>632.000000000002</v>
      </c>
      <c r="N79" s="33">
        <f t="shared" si="10"/>
        <v>158</v>
      </c>
      <c r="O79" s="36" t="s">
        <v>324</v>
      </c>
      <c r="P79" s="20" t="str">
        <f t="shared" si="11"/>
        <v>621449**********41559</v>
      </c>
      <c r="Q79" s="45" t="s">
        <v>27</v>
      </c>
      <c r="R79" s="20"/>
      <c r="S79" s="33"/>
    </row>
    <row r="80" s="3" customFormat="1" ht="18.6" customHeight="1" spans="1:19">
      <c r="A80" s="20">
        <v>74</v>
      </c>
      <c r="B80" s="20" t="s">
        <v>325</v>
      </c>
      <c r="C80" s="21" t="s">
        <v>22</v>
      </c>
      <c r="D80" s="20" t="s">
        <v>23</v>
      </c>
      <c r="E80" s="20" t="str">
        <f t="shared" si="6"/>
        <v>211203**********3013</v>
      </c>
      <c r="F80" s="20" t="s">
        <v>326</v>
      </c>
      <c r="G80" s="22" t="s">
        <v>223</v>
      </c>
      <c r="H80" s="23">
        <v>21.2901852246115</v>
      </c>
      <c r="I80" s="23">
        <v>21.2901852246115</v>
      </c>
      <c r="J80" s="33">
        <f t="shared" si="7"/>
        <v>16393.4426229509</v>
      </c>
      <c r="K80" s="34">
        <f t="shared" si="8"/>
        <v>1000</v>
      </c>
      <c r="L80" s="35">
        <v>0.8</v>
      </c>
      <c r="M80" s="34">
        <f t="shared" si="9"/>
        <v>800.000000000002</v>
      </c>
      <c r="N80" s="33">
        <f t="shared" si="10"/>
        <v>200</v>
      </c>
      <c r="O80" s="36" t="s">
        <v>327</v>
      </c>
      <c r="P80" s="20" t="str">
        <f t="shared" si="11"/>
        <v>621449**********80198</v>
      </c>
      <c r="Q80" s="45" t="s">
        <v>27</v>
      </c>
      <c r="R80" s="20"/>
      <c r="S80" s="33"/>
    </row>
    <row r="81" s="3" customFormat="1" ht="18.6" customHeight="1" spans="1:19">
      <c r="A81" s="20">
        <v>75</v>
      </c>
      <c r="B81" s="20" t="s">
        <v>328</v>
      </c>
      <c r="C81" s="21" t="s">
        <v>22</v>
      </c>
      <c r="D81" s="20" t="s">
        <v>329</v>
      </c>
      <c r="E81" s="20" t="str">
        <f t="shared" si="6"/>
        <v>211203**********303X</v>
      </c>
      <c r="F81" s="20" t="s">
        <v>330</v>
      </c>
      <c r="G81" s="22" t="s">
        <v>331</v>
      </c>
      <c r="H81" s="23">
        <v>12.5612092825208</v>
      </c>
      <c r="I81" s="23">
        <v>12.5612092825208</v>
      </c>
      <c r="J81" s="33">
        <f t="shared" si="7"/>
        <v>9672.13114754101</v>
      </c>
      <c r="K81" s="34">
        <f t="shared" si="8"/>
        <v>590.000000000002</v>
      </c>
      <c r="L81" s="35">
        <v>0.8</v>
      </c>
      <c r="M81" s="34">
        <f t="shared" si="9"/>
        <v>472.000000000002</v>
      </c>
      <c r="N81" s="33">
        <f t="shared" si="10"/>
        <v>118</v>
      </c>
      <c r="O81" s="36" t="s">
        <v>332</v>
      </c>
      <c r="P81" s="20" t="str">
        <f t="shared" si="11"/>
        <v>621449**********83944</v>
      </c>
      <c r="Q81" s="45" t="s">
        <v>27</v>
      </c>
      <c r="R81" s="20"/>
      <c r="S81" s="33"/>
    </row>
    <row r="82" s="3" customFormat="1" ht="18.6" customHeight="1" spans="1:19">
      <c r="A82" s="20">
        <v>76</v>
      </c>
      <c r="B82" s="20" t="s">
        <v>333</v>
      </c>
      <c r="C82" s="21" t="s">
        <v>22</v>
      </c>
      <c r="D82" s="20" t="s">
        <v>75</v>
      </c>
      <c r="E82" s="20" t="str">
        <f t="shared" si="6"/>
        <v>211203**********3032</v>
      </c>
      <c r="F82" s="20" t="s">
        <v>334</v>
      </c>
      <c r="G82" s="22" t="s">
        <v>335</v>
      </c>
      <c r="H82" s="23">
        <v>12.5612092825208</v>
      </c>
      <c r="I82" s="23">
        <v>12.5612092825208</v>
      </c>
      <c r="J82" s="33">
        <f t="shared" si="7"/>
        <v>9672.13114754101</v>
      </c>
      <c r="K82" s="34">
        <f t="shared" si="8"/>
        <v>590.000000000002</v>
      </c>
      <c r="L82" s="35">
        <v>0.8</v>
      </c>
      <c r="M82" s="34">
        <f t="shared" si="9"/>
        <v>472.000000000002</v>
      </c>
      <c r="N82" s="33">
        <f t="shared" si="10"/>
        <v>118</v>
      </c>
      <c r="O82" s="36" t="s">
        <v>336</v>
      </c>
      <c r="P82" s="20" t="str">
        <f t="shared" si="11"/>
        <v>621449**********41716</v>
      </c>
      <c r="Q82" s="45" t="s">
        <v>27</v>
      </c>
      <c r="R82" s="20"/>
      <c r="S82" s="33"/>
    </row>
    <row r="83" s="3" customFormat="1" ht="18.6" customHeight="1" spans="1:19">
      <c r="A83" s="20">
        <v>77</v>
      </c>
      <c r="B83" s="20" t="s">
        <v>337</v>
      </c>
      <c r="C83" s="21" t="s">
        <v>22</v>
      </c>
      <c r="D83" s="20" t="s">
        <v>338</v>
      </c>
      <c r="E83" s="20" t="str">
        <f t="shared" si="6"/>
        <v>211203**********301X</v>
      </c>
      <c r="F83" s="20" t="s">
        <v>339</v>
      </c>
      <c r="G83" s="22" t="s">
        <v>340</v>
      </c>
      <c r="H83" s="23">
        <v>21.0772833723653</v>
      </c>
      <c r="I83" s="23">
        <v>21.0772833723653</v>
      </c>
      <c r="J83" s="33">
        <f t="shared" si="7"/>
        <v>16229.5081967213</v>
      </c>
      <c r="K83" s="34">
        <f t="shared" si="8"/>
        <v>989.999999999998</v>
      </c>
      <c r="L83" s="35">
        <v>0.8</v>
      </c>
      <c r="M83" s="34">
        <f t="shared" si="9"/>
        <v>791.999999999999</v>
      </c>
      <c r="N83" s="33">
        <f t="shared" si="10"/>
        <v>198</v>
      </c>
      <c r="O83" s="36" t="s">
        <v>341</v>
      </c>
      <c r="P83" s="20" t="str">
        <f t="shared" si="11"/>
        <v>621449**********41732</v>
      </c>
      <c r="Q83" s="45" t="s">
        <v>27</v>
      </c>
      <c r="R83" s="20"/>
      <c r="S83" s="33"/>
    </row>
    <row r="84" s="3" customFormat="1" ht="18.6" customHeight="1" spans="1:19">
      <c r="A84" s="20">
        <v>78</v>
      </c>
      <c r="B84" s="20" t="s">
        <v>342</v>
      </c>
      <c r="C84" s="21" t="s">
        <v>22</v>
      </c>
      <c r="D84" s="20" t="s">
        <v>57</v>
      </c>
      <c r="E84" s="20" t="str">
        <f t="shared" si="6"/>
        <v>211203**********3016</v>
      </c>
      <c r="F84" s="20" t="s">
        <v>343</v>
      </c>
      <c r="G84" s="22" t="s">
        <v>344</v>
      </c>
      <c r="H84" s="23">
        <v>25.0159676389185</v>
      </c>
      <c r="I84" s="23">
        <v>25.0159676389185</v>
      </c>
      <c r="J84" s="33">
        <f t="shared" si="7"/>
        <v>19262.2950819672</v>
      </c>
      <c r="K84" s="34">
        <f t="shared" si="8"/>
        <v>1175</v>
      </c>
      <c r="L84" s="35">
        <v>0.8</v>
      </c>
      <c r="M84" s="34">
        <f t="shared" si="9"/>
        <v>940.000000000001</v>
      </c>
      <c r="N84" s="33">
        <f t="shared" si="10"/>
        <v>235</v>
      </c>
      <c r="O84" s="36" t="s">
        <v>345</v>
      </c>
      <c r="P84" s="20" t="str">
        <f t="shared" si="11"/>
        <v>621449**********41740</v>
      </c>
      <c r="Q84" s="45" t="s">
        <v>27</v>
      </c>
      <c r="R84" s="20"/>
      <c r="S84" s="33"/>
    </row>
    <row r="85" s="3" customFormat="1" ht="18.6" customHeight="1" spans="1:19">
      <c r="A85" s="20">
        <v>79</v>
      </c>
      <c r="B85" s="20" t="s">
        <v>346</v>
      </c>
      <c r="C85" s="21" t="s">
        <v>22</v>
      </c>
      <c r="D85" s="20" t="s">
        <v>84</v>
      </c>
      <c r="E85" s="20" t="str">
        <f t="shared" si="6"/>
        <v>211203**********3034</v>
      </c>
      <c r="F85" s="20" t="s">
        <v>347</v>
      </c>
      <c r="G85" s="22" t="s">
        <v>348</v>
      </c>
      <c r="H85" s="23">
        <v>16.8192463274431</v>
      </c>
      <c r="I85" s="23">
        <v>16.8192463274431</v>
      </c>
      <c r="J85" s="33">
        <f t="shared" si="7"/>
        <v>12950.8196721312</v>
      </c>
      <c r="K85" s="34">
        <f t="shared" si="8"/>
        <v>790.000000000002</v>
      </c>
      <c r="L85" s="35">
        <v>0.8</v>
      </c>
      <c r="M85" s="34">
        <f t="shared" si="9"/>
        <v>632.000000000002</v>
      </c>
      <c r="N85" s="33">
        <f t="shared" si="10"/>
        <v>158</v>
      </c>
      <c r="O85" s="36" t="s">
        <v>349</v>
      </c>
      <c r="P85" s="20" t="str">
        <f t="shared" si="11"/>
        <v>621449**********41773</v>
      </c>
      <c r="Q85" s="45" t="s">
        <v>27</v>
      </c>
      <c r="R85" s="20"/>
      <c r="S85" s="33"/>
    </row>
    <row r="86" s="3" customFormat="1" ht="18.6" customHeight="1" spans="1:19">
      <c r="A86" s="20">
        <v>80</v>
      </c>
      <c r="B86" s="20" t="s">
        <v>350</v>
      </c>
      <c r="C86" s="21" t="s">
        <v>22</v>
      </c>
      <c r="D86" s="20" t="s">
        <v>351</v>
      </c>
      <c r="E86" s="20" t="str">
        <f t="shared" si="6"/>
        <v>211203**********3036</v>
      </c>
      <c r="F86" s="20" t="s">
        <v>352</v>
      </c>
      <c r="G86" s="22" t="s">
        <v>348</v>
      </c>
      <c r="H86" s="23">
        <v>27.1449861613796</v>
      </c>
      <c r="I86" s="23">
        <v>27.1449861613796</v>
      </c>
      <c r="J86" s="33">
        <f t="shared" si="7"/>
        <v>20901.6393442623</v>
      </c>
      <c r="K86" s="34">
        <f t="shared" si="8"/>
        <v>1275</v>
      </c>
      <c r="L86" s="35">
        <v>0.8</v>
      </c>
      <c r="M86" s="34">
        <f t="shared" si="9"/>
        <v>1020</v>
      </c>
      <c r="N86" s="33">
        <f t="shared" si="10"/>
        <v>255</v>
      </c>
      <c r="O86" s="36" t="s">
        <v>353</v>
      </c>
      <c r="P86" s="20" t="str">
        <f t="shared" si="11"/>
        <v>621449**********41799</v>
      </c>
      <c r="Q86" s="45" t="s">
        <v>27</v>
      </c>
      <c r="R86" s="20"/>
      <c r="S86" s="33"/>
    </row>
    <row r="87" s="3" customFormat="1" ht="18.6" customHeight="1" spans="1:19">
      <c r="A87" s="20">
        <v>81</v>
      </c>
      <c r="B87" s="20" t="s">
        <v>354</v>
      </c>
      <c r="C87" s="21" t="s">
        <v>22</v>
      </c>
      <c r="D87" s="20" t="s">
        <v>57</v>
      </c>
      <c r="E87" s="20" t="str">
        <f t="shared" si="6"/>
        <v>211203**********3016</v>
      </c>
      <c r="F87" s="20" t="s">
        <v>355</v>
      </c>
      <c r="G87" s="22" t="s">
        <v>340</v>
      </c>
      <c r="H87" s="23">
        <v>18.0966574409197</v>
      </c>
      <c r="I87" s="23">
        <v>18.0966574409197</v>
      </c>
      <c r="J87" s="33">
        <f t="shared" si="7"/>
        <v>13934.4262295082</v>
      </c>
      <c r="K87" s="34">
        <f t="shared" si="8"/>
        <v>849.999999999998</v>
      </c>
      <c r="L87" s="35">
        <v>0.8</v>
      </c>
      <c r="M87" s="34">
        <f t="shared" si="9"/>
        <v>679.999999999999</v>
      </c>
      <c r="N87" s="33">
        <f t="shared" si="10"/>
        <v>170</v>
      </c>
      <c r="O87" s="36" t="s">
        <v>356</v>
      </c>
      <c r="P87" s="20" t="str">
        <f t="shared" si="11"/>
        <v>621449**********41807</v>
      </c>
      <c r="Q87" s="45" t="s">
        <v>27</v>
      </c>
      <c r="R87" s="20"/>
      <c r="S87" s="33"/>
    </row>
    <row r="88" s="3" customFormat="1" ht="18.6" customHeight="1" spans="1:19">
      <c r="A88" s="20">
        <v>82</v>
      </c>
      <c r="B88" s="20" t="s">
        <v>357</v>
      </c>
      <c r="C88" s="21" t="s">
        <v>22</v>
      </c>
      <c r="D88" s="20" t="s">
        <v>329</v>
      </c>
      <c r="E88" s="20" t="str">
        <f t="shared" si="6"/>
        <v>211203**********303X</v>
      </c>
      <c r="F88" s="20" t="s">
        <v>358</v>
      </c>
      <c r="G88" s="22" t="s">
        <v>316</v>
      </c>
      <c r="H88" s="23">
        <v>25.974025974026</v>
      </c>
      <c r="I88" s="23">
        <v>25.974025974026</v>
      </c>
      <c r="J88" s="33">
        <f t="shared" si="7"/>
        <v>20000</v>
      </c>
      <c r="K88" s="34">
        <f t="shared" si="8"/>
        <v>1220</v>
      </c>
      <c r="L88" s="35">
        <v>0.8</v>
      </c>
      <c r="M88" s="34">
        <f t="shared" si="9"/>
        <v>976.000000000001</v>
      </c>
      <c r="N88" s="33">
        <f t="shared" si="10"/>
        <v>244</v>
      </c>
      <c r="O88" s="36" t="s">
        <v>359</v>
      </c>
      <c r="P88" s="20" t="str">
        <f t="shared" si="11"/>
        <v>621449**********41815</v>
      </c>
      <c r="Q88" s="45" t="s">
        <v>27</v>
      </c>
      <c r="R88" s="20"/>
      <c r="S88" s="33"/>
    </row>
    <row r="89" s="4" customFormat="1" ht="18.6" customHeight="1" spans="1:19">
      <c r="A89" s="20">
        <v>83</v>
      </c>
      <c r="B89" s="20" t="s">
        <v>360</v>
      </c>
      <c r="C89" s="21" t="s">
        <v>22</v>
      </c>
      <c r="D89" s="20" t="s">
        <v>147</v>
      </c>
      <c r="E89" s="20" t="str">
        <f t="shared" si="6"/>
        <v>211203**********3014</v>
      </c>
      <c r="F89" s="20" t="s">
        <v>361</v>
      </c>
      <c r="G89" s="22" t="s">
        <v>362</v>
      </c>
      <c r="H89" s="23">
        <v>17.9902065147967</v>
      </c>
      <c r="I89" s="23">
        <v>17.9902065147967</v>
      </c>
      <c r="J89" s="33">
        <f t="shared" si="7"/>
        <v>13852.4590163935</v>
      </c>
      <c r="K89" s="34">
        <f t="shared" si="8"/>
        <v>845.000000000001</v>
      </c>
      <c r="L89" s="35">
        <v>0.8</v>
      </c>
      <c r="M89" s="34">
        <f t="shared" si="9"/>
        <v>676.000000000001</v>
      </c>
      <c r="N89" s="33">
        <f t="shared" si="10"/>
        <v>169</v>
      </c>
      <c r="O89" s="36" t="s">
        <v>363</v>
      </c>
      <c r="P89" s="20" t="str">
        <f t="shared" si="11"/>
        <v>621449**********41864</v>
      </c>
      <c r="Q89" s="45" t="s">
        <v>27</v>
      </c>
      <c r="R89" s="20"/>
      <c r="S89" s="48"/>
    </row>
    <row r="90" s="4" customFormat="1" ht="18.6" customHeight="1" spans="1:19">
      <c r="A90" s="20">
        <v>84</v>
      </c>
      <c r="B90" s="20" t="s">
        <v>364</v>
      </c>
      <c r="C90" s="21" t="s">
        <v>22</v>
      </c>
      <c r="D90" s="20" t="s">
        <v>200</v>
      </c>
      <c r="E90" s="20" t="str">
        <f t="shared" si="6"/>
        <v>211203**********3011</v>
      </c>
      <c r="F90" s="20" t="s">
        <v>365</v>
      </c>
      <c r="G90" s="22" t="s">
        <v>366</v>
      </c>
      <c r="H90" s="23">
        <v>18.9482648499042</v>
      </c>
      <c r="I90" s="23">
        <v>18.9482648499042</v>
      </c>
      <c r="J90" s="33">
        <f t="shared" si="7"/>
        <v>14590.1639344262</v>
      </c>
      <c r="K90" s="34">
        <f t="shared" si="8"/>
        <v>890</v>
      </c>
      <c r="L90" s="35">
        <v>0.8</v>
      </c>
      <c r="M90" s="34">
        <f t="shared" si="9"/>
        <v>712</v>
      </c>
      <c r="N90" s="33">
        <f t="shared" si="10"/>
        <v>178</v>
      </c>
      <c r="O90" s="36" t="s">
        <v>367</v>
      </c>
      <c r="P90" s="20" t="str">
        <f t="shared" si="11"/>
        <v>621026**********27809</v>
      </c>
      <c r="Q90" s="45" t="s">
        <v>27</v>
      </c>
      <c r="R90" s="20"/>
      <c r="S90" s="48"/>
    </row>
    <row r="91" s="4" customFormat="1" ht="18.6" customHeight="1" spans="1:19">
      <c r="A91" s="20">
        <v>85</v>
      </c>
      <c r="B91" s="20" t="s">
        <v>368</v>
      </c>
      <c r="C91" s="21" t="s">
        <v>22</v>
      </c>
      <c r="D91" s="20" t="s">
        <v>23</v>
      </c>
      <c r="E91" s="20" t="str">
        <f t="shared" si="6"/>
        <v>211203**********3013</v>
      </c>
      <c r="F91" s="20" t="s">
        <v>369</v>
      </c>
      <c r="G91" s="22" t="s">
        <v>370</v>
      </c>
      <c r="H91" s="23">
        <v>30.0191611667022</v>
      </c>
      <c r="I91" s="23">
        <v>30.0191611667022</v>
      </c>
      <c r="J91" s="33">
        <f t="shared" si="7"/>
        <v>23114.7540983607</v>
      </c>
      <c r="K91" s="34">
        <f t="shared" si="8"/>
        <v>1410</v>
      </c>
      <c r="L91" s="35">
        <v>0.8</v>
      </c>
      <c r="M91" s="34">
        <f t="shared" si="9"/>
        <v>1128</v>
      </c>
      <c r="N91" s="33">
        <f t="shared" si="10"/>
        <v>282</v>
      </c>
      <c r="O91" s="36" t="s">
        <v>371</v>
      </c>
      <c r="P91" s="20" t="str">
        <f t="shared" si="11"/>
        <v>621026**********27759</v>
      </c>
      <c r="Q91" s="45" t="s">
        <v>27</v>
      </c>
      <c r="R91" s="20"/>
      <c r="S91" s="48"/>
    </row>
    <row r="92" s="4" customFormat="1" ht="18.6" customHeight="1" spans="1:19">
      <c r="A92" s="20">
        <v>86</v>
      </c>
      <c r="B92" s="20" t="s">
        <v>372</v>
      </c>
      <c r="C92" s="21" t="s">
        <v>22</v>
      </c>
      <c r="D92" s="20" t="s">
        <v>102</v>
      </c>
      <c r="E92" s="20" t="str">
        <f t="shared" si="6"/>
        <v>211203**********3015</v>
      </c>
      <c r="F92" s="20" t="s">
        <v>373</v>
      </c>
      <c r="G92" s="22" t="s">
        <v>223</v>
      </c>
      <c r="H92" s="23">
        <v>18.0966574409197</v>
      </c>
      <c r="I92" s="23">
        <v>18.0966574409197</v>
      </c>
      <c r="J92" s="33">
        <f t="shared" si="7"/>
        <v>13934.4262295082</v>
      </c>
      <c r="K92" s="34">
        <f t="shared" si="8"/>
        <v>849.999999999998</v>
      </c>
      <c r="L92" s="35">
        <v>0.8</v>
      </c>
      <c r="M92" s="34">
        <f t="shared" si="9"/>
        <v>679.999999999999</v>
      </c>
      <c r="N92" s="33">
        <f t="shared" si="10"/>
        <v>170</v>
      </c>
      <c r="O92" s="36" t="s">
        <v>374</v>
      </c>
      <c r="P92" s="20" t="str">
        <f t="shared" si="11"/>
        <v>621449**********41955</v>
      </c>
      <c r="Q92" s="45" t="s">
        <v>27</v>
      </c>
      <c r="R92" s="20"/>
      <c r="S92" s="48"/>
    </row>
    <row r="93" s="4" customFormat="1" ht="18.6" customHeight="1" spans="1:19">
      <c r="A93" s="20">
        <v>87</v>
      </c>
      <c r="B93" s="20" t="s">
        <v>375</v>
      </c>
      <c r="C93" s="21" t="s">
        <v>22</v>
      </c>
      <c r="D93" s="20" t="s">
        <v>57</v>
      </c>
      <c r="E93" s="20" t="str">
        <f t="shared" si="6"/>
        <v>211203**********3016</v>
      </c>
      <c r="F93" s="20" t="s">
        <v>376</v>
      </c>
      <c r="G93" s="22" t="s">
        <v>223</v>
      </c>
      <c r="H93" s="23">
        <v>11.9225037257824</v>
      </c>
      <c r="I93" s="23">
        <v>11.9225037257824</v>
      </c>
      <c r="J93" s="33">
        <f t="shared" si="7"/>
        <v>9180.32786885245</v>
      </c>
      <c r="K93" s="34">
        <f t="shared" si="8"/>
        <v>559.999999999999</v>
      </c>
      <c r="L93" s="35">
        <v>0.8</v>
      </c>
      <c r="M93" s="34">
        <f t="shared" si="9"/>
        <v>447.999999999999</v>
      </c>
      <c r="N93" s="33">
        <f t="shared" si="10"/>
        <v>112</v>
      </c>
      <c r="O93" s="36" t="s">
        <v>377</v>
      </c>
      <c r="P93" s="20" t="str">
        <f t="shared" si="11"/>
        <v>621449**********41963</v>
      </c>
      <c r="Q93" s="45" t="s">
        <v>27</v>
      </c>
      <c r="R93" s="20"/>
      <c r="S93" s="48"/>
    </row>
    <row r="94" s="4" customFormat="1" ht="18.6" customHeight="1" spans="1:19">
      <c r="A94" s="20">
        <v>88</v>
      </c>
      <c r="B94" s="20" t="s">
        <v>378</v>
      </c>
      <c r="C94" s="21" t="s">
        <v>22</v>
      </c>
      <c r="D94" s="20" t="s">
        <v>34</v>
      </c>
      <c r="E94" s="20" t="str">
        <f t="shared" si="6"/>
        <v>211203**********3018</v>
      </c>
      <c r="F94" s="20" t="s">
        <v>379</v>
      </c>
      <c r="G94" s="22" t="s">
        <v>362</v>
      </c>
      <c r="H94" s="23">
        <v>229.934000425804</v>
      </c>
      <c r="I94" s="23">
        <v>229.934000425804</v>
      </c>
      <c r="J94" s="33">
        <f t="shared" si="7"/>
        <v>177049.180327869</v>
      </c>
      <c r="K94" s="34">
        <f t="shared" si="8"/>
        <v>10800</v>
      </c>
      <c r="L94" s="35">
        <v>0.8</v>
      </c>
      <c r="M94" s="34">
        <f t="shared" si="9"/>
        <v>8640.00000000001</v>
      </c>
      <c r="N94" s="33">
        <f t="shared" si="10"/>
        <v>2160</v>
      </c>
      <c r="O94" s="36" t="s">
        <v>380</v>
      </c>
      <c r="P94" s="20" t="str">
        <f t="shared" si="11"/>
        <v>621449**********67975</v>
      </c>
      <c r="Q94" s="45" t="s">
        <v>27</v>
      </c>
      <c r="R94" s="20"/>
      <c r="S94" s="48"/>
    </row>
    <row r="95" s="4" customFormat="1" ht="18.6" customHeight="1" spans="1:19">
      <c r="A95" s="20">
        <v>89</v>
      </c>
      <c r="B95" s="20" t="s">
        <v>381</v>
      </c>
      <c r="C95" s="21" t="s">
        <v>22</v>
      </c>
      <c r="D95" s="20" t="s">
        <v>263</v>
      </c>
      <c r="E95" s="20" t="str">
        <f t="shared" si="6"/>
        <v>211203**********3019</v>
      </c>
      <c r="F95" s="20" t="s">
        <v>382</v>
      </c>
      <c r="G95" s="22" t="s">
        <v>223</v>
      </c>
      <c r="H95" s="23">
        <v>35.0223546944858</v>
      </c>
      <c r="I95" s="23">
        <v>35.0223546944858</v>
      </c>
      <c r="J95" s="33">
        <f t="shared" si="7"/>
        <v>26967.2131147541</v>
      </c>
      <c r="K95" s="34">
        <f t="shared" si="8"/>
        <v>1645</v>
      </c>
      <c r="L95" s="35">
        <v>0.8</v>
      </c>
      <c r="M95" s="34">
        <f t="shared" si="9"/>
        <v>1316</v>
      </c>
      <c r="N95" s="33">
        <f t="shared" si="10"/>
        <v>329</v>
      </c>
      <c r="O95" s="36" t="s">
        <v>383</v>
      </c>
      <c r="P95" s="20" t="str">
        <f t="shared" si="11"/>
        <v>621449**********32975</v>
      </c>
      <c r="Q95" s="45" t="s">
        <v>27</v>
      </c>
      <c r="R95" s="20"/>
      <c r="S95" s="48"/>
    </row>
    <row r="96" s="4" customFormat="1" ht="18.6" customHeight="1" spans="1:19">
      <c r="A96" s="20">
        <v>90</v>
      </c>
      <c r="B96" s="20" t="s">
        <v>384</v>
      </c>
      <c r="C96" s="21" t="s">
        <v>22</v>
      </c>
      <c r="D96" s="20" t="s">
        <v>75</v>
      </c>
      <c r="E96" s="20" t="str">
        <f t="shared" si="6"/>
        <v>211203**********3032</v>
      </c>
      <c r="F96" s="20" t="s">
        <v>385</v>
      </c>
      <c r="G96" s="22" t="s">
        <v>296</v>
      </c>
      <c r="H96" s="23">
        <v>31.9352778369172</v>
      </c>
      <c r="I96" s="23">
        <v>31.9352778369172</v>
      </c>
      <c r="J96" s="33">
        <f t="shared" si="7"/>
        <v>24590.1639344262</v>
      </c>
      <c r="K96" s="34">
        <f t="shared" si="8"/>
        <v>1500</v>
      </c>
      <c r="L96" s="35">
        <v>0.8</v>
      </c>
      <c r="M96" s="34">
        <f t="shared" si="9"/>
        <v>1200</v>
      </c>
      <c r="N96" s="33">
        <f t="shared" si="10"/>
        <v>300</v>
      </c>
      <c r="O96" s="36" t="s">
        <v>386</v>
      </c>
      <c r="P96" s="20" t="str">
        <f t="shared" si="11"/>
        <v>621026**********28013</v>
      </c>
      <c r="Q96" s="45" t="s">
        <v>27</v>
      </c>
      <c r="R96" s="20"/>
      <c r="S96" s="48"/>
    </row>
    <row r="97" s="4" customFormat="1" ht="18.6" customHeight="1" spans="1:19">
      <c r="A97" s="20">
        <v>91</v>
      </c>
      <c r="B97" s="20" t="s">
        <v>387</v>
      </c>
      <c r="C97" s="21" t="s">
        <v>22</v>
      </c>
      <c r="D97" s="20" t="s">
        <v>88</v>
      </c>
      <c r="E97" s="20" t="str">
        <f t="shared" si="6"/>
        <v>211203**********3012</v>
      </c>
      <c r="F97" s="20" t="s">
        <v>388</v>
      </c>
      <c r="G97" s="22" t="s">
        <v>296</v>
      </c>
      <c r="H97" s="23">
        <v>18.0966574409197</v>
      </c>
      <c r="I97" s="23">
        <v>18.0966574409197</v>
      </c>
      <c r="J97" s="33">
        <f t="shared" si="7"/>
        <v>13934.4262295082</v>
      </c>
      <c r="K97" s="34">
        <f t="shared" si="8"/>
        <v>849.999999999998</v>
      </c>
      <c r="L97" s="35">
        <v>0.8</v>
      </c>
      <c r="M97" s="34">
        <f t="shared" si="9"/>
        <v>679.999999999999</v>
      </c>
      <c r="N97" s="33">
        <f t="shared" si="10"/>
        <v>170</v>
      </c>
      <c r="O97" s="36" t="s">
        <v>389</v>
      </c>
      <c r="P97" s="20" t="str">
        <f t="shared" si="11"/>
        <v>621449**********28999</v>
      </c>
      <c r="Q97" s="45" t="s">
        <v>27</v>
      </c>
      <c r="R97" s="20"/>
      <c r="S97" s="48"/>
    </row>
    <row r="98" s="4" customFormat="1" ht="18.6" customHeight="1" spans="1:19">
      <c r="A98" s="20">
        <v>92</v>
      </c>
      <c r="B98" s="20" t="s">
        <v>390</v>
      </c>
      <c r="C98" s="21" t="s">
        <v>22</v>
      </c>
      <c r="D98" s="20" t="s">
        <v>391</v>
      </c>
      <c r="E98" s="20" t="str">
        <f t="shared" si="6"/>
        <v>211203**********3022</v>
      </c>
      <c r="F98" s="20" t="s">
        <v>392</v>
      </c>
      <c r="G98" s="22" t="s">
        <v>223</v>
      </c>
      <c r="H98" s="23">
        <v>16.3934426229508</v>
      </c>
      <c r="I98" s="23">
        <v>16.3934426229508</v>
      </c>
      <c r="J98" s="33">
        <f t="shared" si="7"/>
        <v>12622.9508196721</v>
      </c>
      <c r="K98" s="34">
        <f t="shared" si="8"/>
        <v>769.999999999999</v>
      </c>
      <c r="L98" s="35">
        <v>0.8</v>
      </c>
      <c r="M98" s="34">
        <f t="shared" si="9"/>
        <v>615.999999999999</v>
      </c>
      <c r="N98" s="33">
        <f t="shared" si="10"/>
        <v>154</v>
      </c>
      <c r="O98" s="36" t="s">
        <v>393</v>
      </c>
      <c r="P98" s="20" t="str">
        <f t="shared" si="11"/>
        <v>621449**********54940</v>
      </c>
      <c r="Q98" s="45" t="s">
        <v>27</v>
      </c>
      <c r="R98" s="20"/>
      <c r="S98" s="48"/>
    </row>
    <row r="99" s="4" customFormat="1" ht="18.6" customHeight="1" spans="1:19">
      <c r="A99" s="20">
        <v>93</v>
      </c>
      <c r="B99" s="20" t="s">
        <v>394</v>
      </c>
      <c r="C99" s="21" t="s">
        <v>22</v>
      </c>
      <c r="D99" s="20" t="s">
        <v>395</v>
      </c>
      <c r="E99" s="20" t="str">
        <f t="shared" si="6"/>
        <v>211203**********3090</v>
      </c>
      <c r="F99" s="20" t="s">
        <v>396</v>
      </c>
      <c r="G99" s="22" t="s">
        <v>309</v>
      </c>
      <c r="H99" s="23">
        <v>20.5450287417501</v>
      </c>
      <c r="I99" s="23">
        <v>20.5450287417501</v>
      </c>
      <c r="J99" s="33">
        <f t="shared" si="7"/>
        <v>15819.6721311476</v>
      </c>
      <c r="K99" s="34">
        <f t="shared" si="8"/>
        <v>965.000000000002</v>
      </c>
      <c r="L99" s="35">
        <v>0.8</v>
      </c>
      <c r="M99" s="34">
        <f t="shared" si="9"/>
        <v>772.000000000002</v>
      </c>
      <c r="N99" s="33">
        <f t="shared" si="10"/>
        <v>193</v>
      </c>
      <c r="O99" s="36" t="s">
        <v>397</v>
      </c>
      <c r="P99" s="20" t="str">
        <f t="shared" si="11"/>
        <v>621449**********32215</v>
      </c>
      <c r="Q99" s="45" t="s">
        <v>27</v>
      </c>
      <c r="R99" s="20"/>
      <c r="S99" s="48"/>
    </row>
    <row r="100" s="4" customFormat="1" ht="18.6" customHeight="1" spans="1:19">
      <c r="A100" s="20">
        <v>94</v>
      </c>
      <c r="B100" s="20" t="s">
        <v>398</v>
      </c>
      <c r="C100" s="21" t="s">
        <v>22</v>
      </c>
      <c r="D100" s="20" t="s">
        <v>84</v>
      </c>
      <c r="E100" s="20" t="str">
        <f t="shared" si="6"/>
        <v>211203**********3034</v>
      </c>
      <c r="F100" s="20" t="s">
        <v>399</v>
      </c>
      <c r="G100" s="22" t="s">
        <v>362</v>
      </c>
      <c r="H100" s="23">
        <v>120.289546519055</v>
      </c>
      <c r="I100" s="23">
        <v>120.289546519055</v>
      </c>
      <c r="J100" s="33">
        <f t="shared" si="7"/>
        <v>92622.9508196723</v>
      </c>
      <c r="K100" s="34">
        <f t="shared" si="8"/>
        <v>5650.00000000001</v>
      </c>
      <c r="L100" s="35">
        <v>0.8</v>
      </c>
      <c r="M100" s="34">
        <f t="shared" si="9"/>
        <v>4520.00000000001</v>
      </c>
      <c r="N100" s="33">
        <f t="shared" si="10"/>
        <v>1130</v>
      </c>
      <c r="O100" s="36" t="s">
        <v>400</v>
      </c>
      <c r="P100" s="20" t="str">
        <f t="shared" si="11"/>
        <v>621026**********28302</v>
      </c>
      <c r="Q100" s="45" t="s">
        <v>27</v>
      </c>
      <c r="R100" s="20"/>
      <c r="S100" s="48"/>
    </row>
    <row r="101" s="4" customFormat="1" ht="18.6" customHeight="1" spans="1:19">
      <c r="A101" s="20">
        <v>95</v>
      </c>
      <c r="B101" s="20" t="s">
        <v>401</v>
      </c>
      <c r="C101" s="21" t="s">
        <v>22</v>
      </c>
      <c r="D101" s="20" t="s">
        <v>200</v>
      </c>
      <c r="E101" s="20" t="str">
        <f t="shared" si="6"/>
        <v>211203**********3011</v>
      </c>
      <c r="F101" s="20" t="s">
        <v>402</v>
      </c>
      <c r="G101" s="22" t="s">
        <v>403</v>
      </c>
      <c r="H101" s="23">
        <v>17.0321481796892</v>
      </c>
      <c r="I101" s="23">
        <v>17.0321481796892</v>
      </c>
      <c r="J101" s="33">
        <f t="shared" si="7"/>
        <v>13114.7540983607</v>
      </c>
      <c r="K101" s="34">
        <f t="shared" si="8"/>
        <v>800.000000000002</v>
      </c>
      <c r="L101" s="35">
        <v>0.8</v>
      </c>
      <c r="M101" s="34">
        <f t="shared" si="9"/>
        <v>640.000000000001</v>
      </c>
      <c r="N101" s="33">
        <f t="shared" si="10"/>
        <v>160</v>
      </c>
      <c r="O101" s="36" t="s">
        <v>404</v>
      </c>
      <c r="P101" s="20" t="str">
        <f t="shared" si="11"/>
        <v>621449**********34765</v>
      </c>
      <c r="Q101" s="45" t="s">
        <v>27</v>
      </c>
      <c r="R101" s="20"/>
      <c r="S101" s="48"/>
    </row>
    <row r="102" s="4" customFormat="1" ht="18.6" customHeight="1" spans="1:19">
      <c r="A102" s="20">
        <v>96</v>
      </c>
      <c r="B102" s="20" t="s">
        <v>405</v>
      </c>
      <c r="C102" s="21" t="s">
        <v>22</v>
      </c>
      <c r="D102" s="20" t="s">
        <v>57</v>
      </c>
      <c r="E102" s="20" t="str">
        <f t="shared" si="6"/>
        <v>211203**********3016</v>
      </c>
      <c r="F102" s="20" t="s">
        <v>406</v>
      </c>
      <c r="G102" s="22" t="s">
        <v>407</v>
      </c>
      <c r="H102" s="23">
        <v>24.4837130083032</v>
      </c>
      <c r="I102" s="23">
        <v>24.4837130083032</v>
      </c>
      <c r="J102" s="33">
        <f t="shared" si="7"/>
        <v>18852.4590163935</v>
      </c>
      <c r="K102" s="34">
        <f t="shared" si="8"/>
        <v>1150</v>
      </c>
      <c r="L102" s="35">
        <v>0.8</v>
      </c>
      <c r="M102" s="34">
        <f t="shared" si="9"/>
        <v>920.000000000001</v>
      </c>
      <c r="N102" s="33">
        <f t="shared" si="10"/>
        <v>230</v>
      </c>
      <c r="O102" s="36" t="s">
        <v>408</v>
      </c>
      <c r="P102" s="20" t="str">
        <f t="shared" si="11"/>
        <v>621026**********33649</v>
      </c>
      <c r="Q102" s="45" t="s">
        <v>27</v>
      </c>
      <c r="R102" s="20"/>
      <c r="S102" s="48"/>
    </row>
    <row r="103" s="4" customFormat="1" ht="18.6" customHeight="1" spans="1:19">
      <c r="A103" s="20">
        <v>97</v>
      </c>
      <c r="B103" s="20" t="s">
        <v>409</v>
      </c>
      <c r="C103" s="21" t="s">
        <v>22</v>
      </c>
      <c r="D103" s="20" t="s">
        <v>53</v>
      </c>
      <c r="E103" s="20" t="str">
        <f t="shared" si="6"/>
        <v>211203**********3039</v>
      </c>
      <c r="F103" s="20" t="s">
        <v>410</v>
      </c>
      <c r="G103" s="22" t="s">
        <v>411</v>
      </c>
      <c r="H103" s="23">
        <v>100.063870555674</v>
      </c>
      <c r="I103" s="23">
        <v>100.063870555674</v>
      </c>
      <c r="J103" s="33">
        <f t="shared" si="7"/>
        <v>77049.180327869</v>
      </c>
      <c r="K103" s="34">
        <f t="shared" si="8"/>
        <v>4700.00000000001</v>
      </c>
      <c r="L103" s="35">
        <v>0.8</v>
      </c>
      <c r="M103" s="34">
        <f t="shared" si="9"/>
        <v>3760.00000000001</v>
      </c>
      <c r="N103" s="33">
        <f t="shared" si="10"/>
        <v>940.000000000002</v>
      </c>
      <c r="O103" s="36" t="s">
        <v>412</v>
      </c>
      <c r="P103" s="20" t="str">
        <f t="shared" si="11"/>
        <v>621449**********29641</v>
      </c>
      <c r="Q103" s="45" t="s">
        <v>27</v>
      </c>
      <c r="R103" s="20"/>
      <c r="S103" s="48"/>
    </row>
    <row r="104" s="4" customFormat="1" ht="18.6" customHeight="1" spans="1:19">
      <c r="A104" s="20">
        <v>98</v>
      </c>
      <c r="B104" s="20" t="s">
        <v>413</v>
      </c>
      <c r="C104" s="21" t="s">
        <v>22</v>
      </c>
      <c r="D104" s="20" t="s">
        <v>23</v>
      </c>
      <c r="E104" s="20" t="str">
        <f t="shared" si="6"/>
        <v>211203**********3013</v>
      </c>
      <c r="F104" s="20" t="s">
        <v>414</v>
      </c>
      <c r="G104" s="22" t="s">
        <v>296</v>
      </c>
      <c r="H104" s="23">
        <v>29.806259314456</v>
      </c>
      <c r="I104" s="23">
        <v>29.806259314456</v>
      </c>
      <c r="J104" s="33">
        <f t="shared" si="7"/>
        <v>22950.8196721311</v>
      </c>
      <c r="K104" s="34">
        <f t="shared" si="8"/>
        <v>1400</v>
      </c>
      <c r="L104" s="35">
        <v>0.8</v>
      </c>
      <c r="M104" s="34">
        <f t="shared" si="9"/>
        <v>1120</v>
      </c>
      <c r="N104" s="33">
        <f t="shared" si="10"/>
        <v>280</v>
      </c>
      <c r="O104" s="36" t="s">
        <v>415</v>
      </c>
      <c r="P104" s="20" t="str">
        <f t="shared" si="11"/>
        <v>621449**********42029</v>
      </c>
      <c r="Q104" s="45" t="s">
        <v>27</v>
      </c>
      <c r="R104" s="20"/>
      <c r="S104" s="48"/>
    </row>
    <row r="105" s="4" customFormat="1" ht="18.6" customHeight="1" spans="1:19">
      <c r="A105" s="20">
        <v>99</v>
      </c>
      <c r="B105" s="20" t="s">
        <v>416</v>
      </c>
      <c r="C105" s="21" t="s">
        <v>22</v>
      </c>
      <c r="D105" s="20" t="s">
        <v>53</v>
      </c>
      <c r="E105" s="20" t="str">
        <f t="shared" si="6"/>
        <v>211203**********3039</v>
      </c>
      <c r="F105" s="20" t="s">
        <v>417</v>
      </c>
      <c r="G105" s="22" t="s">
        <v>418</v>
      </c>
      <c r="H105" s="23">
        <v>30.1256120928252</v>
      </c>
      <c r="I105" s="23">
        <v>30.1256120928252</v>
      </c>
      <c r="J105" s="33">
        <f t="shared" si="7"/>
        <v>23196.7213114754</v>
      </c>
      <c r="K105" s="34">
        <f t="shared" si="8"/>
        <v>1415</v>
      </c>
      <c r="L105" s="35">
        <v>0.8</v>
      </c>
      <c r="M105" s="34">
        <f t="shared" si="9"/>
        <v>1132</v>
      </c>
      <c r="N105" s="33">
        <f t="shared" si="10"/>
        <v>283</v>
      </c>
      <c r="O105" s="36" t="s">
        <v>419</v>
      </c>
      <c r="P105" s="20" t="str">
        <f t="shared" si="11"/>
        <v>621449**********42045</v>
      </c>
      <c r="Q105" s="45" t="s">
        <v>27</v>
      </c>
      <c r="R105" s="20"/>
      <c r="S105" s="48"/>
    </row>
    <row r="106" s="4" customFormat="1" ht="18.6" customHeight="1" spans="1:19">
      <c r="A106" s="20">
        <v>100</v>
      </c>
      <c r="B106" s="20" t="s">
        <v>420</v>
      </c>
      <c r="C106" s="21" t="s">
        <v>22</v>
      </c>
      <c r="D106" s="20" t="s">
        <v>263</v>
      </c>
      <c r="E106" s="20" t="str">
        <f t="shared" si="6"/>
        <v>211203**********3019</v>
      </c>
      <c r="F106" s="20" t="s">
        <v>421</v>
      </c>
      <c r="G106" s="22" t="s">
        <v>422</v>
      </c>
      <c r="H106" s="23">
        <v>24.0579093038109</v>
      </c>
      <c r="I106" s="23">
        <v>24.0579093038109</v>
      </c>
      <c r="J106" s="33">
        <f t="shared" si="7"/>
        <v>18524.5901639344</v>
      </c>
      <c r="K106" s="34">
        <f t="shared" si="8"/>
        <v>1130</v>
      </c>
      <c r="L106" s="35">
        <v>0.8</v>
      </c>
      <c r="M106" s="34">
        <f t="shared" si="9"/>
        <v>903.999999999998</v>
      </c>
      <c r="N106" s="33">
        <f t="shared" si="10"/>
        <v>226</v>
      </c>
      <c r="O106" s="36" t="s">
        <v>423</v>
      </c>
      <c r="P106" s="20" t="str">
        <f t="shared" si="11"/>
        <v>621449**********42078</v>
      </c>
      <c r="Q106" s="45" t="s">
        <v>27</v>
      </c>
      <c r="R106" s="20"/>
      <c r="S106" s="48"/>
    </row>
    <row r="107" s="4" customFormat="1" ht="18.6" customHeight="1" spans="1:19">
      <c r="A107" s="20">
        <v>101</v>
      </c>
      <c r="B107" s="20" t="s">
        <v>424</v>
      </c>
      <c r="C107" s="21" t="s">
        <v>22</v>
      </c>
      <c r="D107" s="20" t="s">
        <v>338</v>
      </c>
      <c r="E107" s="20" t="str">
        <f t="shared" si="6"/>
        <v>211203**********301X</v>
      </c>
      <c r="F107" s="20" t="s">
        <v>425</v>
      </c>
      <c r="G107" s="22" t="s">
        <v>331</v>
      </c>
      <c r="H107" s="23">
        <v>22.5143708750266</v>
      </c>
      <c r="I107" s="23">
        <v>22.5143708750266</v>
      </c>
      <c r="J107" s="33">
        <f t="shared" si="7"/>
        <v>17336.0655737705</v>
      </c>
      <c r="K107" s="34">
        <f t="shared" si="8"/>
        <v>1057.5</v>
      </c>
      <c r="L107" s="35">
        <v>0.8</v>
      </c>
      <c r="M107" s="34">
        <f t="shared" si="9"/>
        <v>846</v>
      </c>
      <c r="N107" s="33">
        <f t="shared" si="10"/>
        <v>211.5</v>
      </c>
      <c r="O107" s="36" t="s">
        <v>426</v>
      </c>
      <c r="P107" s="20" t="str">
        <f t="shared" si="11"/>
        <v>621449**********42102</v>
      </c>
      <c r="Q107" s="45" t="s">
        <v>27</v>
      </c>
      <c r="R107" s="20"/>
      <c r="S107" s="48"/>
    </row>
    <row r="108" s="4" customFormat="1" ht="18.6" customHeight="1" spans="1:19">
      <c r="A108" s="20">
        <v>102</v>
      </c>
      <c r="B108" s="20" t="s">
        <v>427</v>
      </c>
      <c r="C108" s="21" t="s">
        <v>22</v>
      </c>
      <c r="D108" s="20" t="s">
        <v>34</v>
      </c>
      <c r="E108" s="20" t="str">
        <f t="shared" si="6"/>
        <v>211203**********3018</v>
      </c>
      <c r="F108" s="20" t="s">
        <v>428</v>
      </c>
      <c r="G108" s="22" t="s">
        <v>429</v>
      </c>
      <c r="H108" s="23">
        <v>98.9993612944433</v>
      </c>
      <c r="I108" s="23">
        <v>98.9993612944433</v>
      </c>
      <c r="J108" s="33">
        <f t="shared" si="7"/>
        <v>76229.5081967213</v>
      </c>
      <c r="K108" s="34">
        <f t="shared" si="8"/>
        <v>4650</v>
      </c>
      <c r="L108" s="35">
        <v>0.8</v>
      </c>
      <c r="M108" s="34">
        <f t="shared" si="9"/>
        <v>3720</v>
      </c>
      <c r="N108" s="33">
        <f t="shared" si="10"/>
        <v>930</v>
      </c>
      <c r="O108" s="36" t="s">
        <v>430</v>
      </c>
      <c r="P108" s="20" t="str">
        <f t="shared" si="11"/>
        <v>621449**********60489</v>
      </c>
      <c r="Q108" s="45" t="s">
        <v>27</v>
      </c>
      <c r="R108" s="20"/>
      <c r="S108" s="48"/>
    </row>
    <row r="109" s="4" customFormat="1" ht="18.6" customHeight="1" spans="1:19">
      <c r="A109" s="20">
        <v>103</v>
      </c>
      <c r="B109" s="20" t="s">
        <v>431</v>
      </c>
      <c r="C109" s="21" t="s">
        <v>22</v>
      </c>
      <c r="D109" s="20" t="s">
        <v>338</v>
      </c>
      <c r="E109" s="20" t="str">
        <f t="shared" si="6"/>
        <v>211203**********301X</v>
      </c>
      <c r="F109" s="20" t="s">
        <v>432</v>
      </c>
      <c r="G109" s="22" t="s">
        <v>433</v>
      </c>
      <c r="H109" s="23">
        <v>18.0966574409197</v>
      </c>
      <c r="I109" s="23">
        <v>18.0966574409197</v>
      </c>
      <c r="J109" s="33">
        <f t="shared" si="7"/>
        <v>13934.4262295082</v>
      </c>
      <c r="K109" s="34">
        <f t="shared" si="8"/>
        <v>849.999999999998</v>
      </c>
      <c r="L109" s="35">
        <v>0.8</v>
      </c>
      <c r="M109" s="34">
        <f t="shared" si="9"/>
        <v>679.999999999999</v>
      </c>
      <c r="N109" s="33">
        <f t="shared" si="10"/>
        <v>170</v>
      </c>
      <c r="O109" s="36" t="s">
        <v>434</v>
      </c>
      <c r="P109" s="20" t="str">
        <f t="shared" si="11"/>
        <v>621449**********42144</v>
      </c>
      <c r="Q109" s="45" t="s">
        <v>27</v>
      </c>
      <c r="R109" s="20"/>
      <c r="S109" s="48"/>
    </row>
    <row r="110" s="4" customFormat="1" ht="18.6" customHeight="1" spans="1:19">
      <c r="A110" s="20">
        <v>104</v>
      </c>
      <c r="B110" s="20" t="s">
        <v>435</v>
      </c>
      <c r="C110" s="21" t="s">
        <v>22</v>
      </c>
      <c r="D110" s="20" t="s">
        <v>57</v>
      </c>
      <c r="E110" s="20" t="str">
        <f t="shared" si="6"/>
        <v>211203**********3016</v>
      </c>
      <c r="F110" s="20" t="s">
        <v>436</v>
      </c>
      <c r="G110" s="22" t="s">
        <v>296</v>
      </c>
      <c r="H110" s="23">
        <v>550.351288056206</v>
      </c>
      <c r="I110" s="23">
        <v>550.351288056206</v>
      </c>
      <c r="J110" s="33">
        <f t="shared" si="7"/>
        <v>423770.491803279</v>
      </c>
      <c r="K110" s="34">
        <f t="shared" si="8"/>
        <v>25850</v>
      </c>
      <c r="L110" s="35">
        <v>0.8</v>
      </c>
      <c r="M110" s="34">
        <f t="shared" si="9"/>
        <v>20680</v>
      </c>
      <c r="N110" s="33">
        <f t="shared" si="10"/>
        <v>5170</v>
      </c>
      <c r="O110" s="36" t="s">
        <v>437</v>
      </c>
      <c r="P110" s="20" t="str">
        <f t="shared" si="11"/>
        <v>621026**********52003</v>
      </c>
      <c r="Q110" s="45" t="s">
        <v>27</v>
      </c>
      <c r="R110" s="20"/>
      <c r="S110" s="48"/>
    </row>
    <row r="111" s="4" customFormat="1" ht="18.6" customHeight="1" spans="1:19">
      <c r="A111" s="20">
        <v>105</v>
      </c>
      <c r="B111" s="20" t="s">
        <v>438</v>
      </c>
      <c r="C111" s="21" t="s">
        <v>22</v>
      </c>
      <c r="D111" s="20" t="s">
        <v>57</v>
      </c>
      <c r="E111" s="20" t="str">
        <f t="shared" si="6"/>
        <v>211203**********3016</v>
      </c>
      <c r="F111" s="20" t="s">
        <v>439</v>
      </c>
      <c r="G111" s="22" t="s">
        <v>296</v>
      </c>
      <c r="H111" s="23">
        <v>16.4998935490739</v>
      </c>
      <c r="I111" s="23">
        <v>16.4998935490739</v>
      </c>
      <c r="J111" s="33">
        <f t="shared" si="7"/>
        <v>12704.9180327869</v>
      </c>
      <c r="K111" s="34">
        <f t="shared" si="8"/>
        <v>775.000000000001</v>
      </c>
      <c r="L111" s="35">
        <v>0.8</v>
      </c>
      <c r="M111" s="34">
        <f t="shared" si="9"/>
        <v>620.000000000001</v>
      </c>
      <c r="N111" s="33">
        <f t="shared" si="10"/>
        <v>155</v>
      </c>
      <c r="O111" s="36" t="s">
        <v>440</v>
      </c>
      <c r="P111" s="20" t="str">
        <f t="shared" si="11"/>
        <v>621449**********42193</v>
      </c>
      <c r="Q111" s="45" t="s">
        <v>27</v>
      </c>
      <c r="R111" s="20"/>
      <c r="S111" s="48"/>
    </row>
    <row r="112" s="4" customFormat="1" ht="18.6" customHeight="1" spans="1:19">
      <c r="A112" s="20">
        <v>106</v>
      </c>
      <c r="B112" s="20" t="s">
        <v>441</v>
      </c>
      <c r="C112" s="21" t="s">
        <v>22</v>
      </c>
      <c r="D112" s="20" t="s">
        <v>53</v>
      </c>
      <c r="E112" s="20" t="str">
        <f t="shared" si="6"/>
        <v>211203**********3039</v>
      </c>
      <c r="F112" s="20" t="s">
        <v>439</v>
      </c>
      <c r="G112" s="22" t="s">
        <v>223</v>
      </c>
      <c r="H112" s="23">
        <v>64.9350649350649</v>
      </c>
      <c r="I112" s="23">
        <v>64.9350649350649</v>
      </c>
      <c r="J112" s="33">
        <f t="shared" si="7"/>
        <v>50000</v>
      </c>
      <c r="K112" s="34">
        <f t="shared" si="8"/>
        <v>3050</v>
      </c>
      <c r="L112" s="35">
        <v>0.8</v>
      </c>
      <c r="M112" s="34">
        <f t="shared" si="9"/>
        <v>2440</v>
      </c>
      <c r="N112" s="33">
        <f t="shared" si="10"/>
        <v>610</v>
      </c>
      <c r="O112" s="36" t="s">
        <v>442</v>
      </c>
      <c r="P112" s="20" t="str">
        <f t="shared" si="11"/>
        <v>621449**********42201</v>
      </c>
      <c r="Q112" s="45" t="s">
        <v>27</v>
      </c>
      <c r="R112" s="20"/>
      <c r="S112" s="48"/>
    </row>
    <row r="113" s="4" customFormat="1" ht="18.6" customHeight="1" spans="1:19">
      <c r="A113" s="20">
        <v>107</v>
      </c>
      <c r="B113" s="20" t="s">
        <v>443</v>
      </c>
      <c r="C113" s="21" t="s">
        <v>22</v>
      </c>
      <c r="D113" s="20" t="s">
        <v>93</v>
      </c>
      <c r="E113" s="20" t="str">
        <f t="shared" si="6"/>
        <v>211203**********3010</v>
      </c>
      <c r="F113" s="20" t="s">
        <v>444</v>
      </c>
      <c r="G113" s="22" t="s">
        <v>445</v>
      </c>
      <c r="H113" s="23">
        <v>12.2418565041516</v>
      </c>
      <c r="I113" s="23">
        <v>12.2418565041516</v>
      </c>
      <c r="J113" s="33">
        <f t="shared" si="7"/>
        <v>9426.22950819673</v>
      </c>
      <c r="K113" s="34">
        <f t="shared" si="8"/>
        <v>575.000000000001</v>
      </c>
      <c r="L113" s="35">
        <v>0.8</v>
      </c>
      <c r="M113" s="34">
        <f t="shared" si="9"/>
        <v>460.000000000001</v>
      </c>
      <c r="N113" s="33">
        <f t="shared" si="10"/>
        <v>115</v>
      </c>
      <c r="O113" s="36" t="s">
        <v>446</v>
      </c>
      <c r="P113" s="20" t="str">
        <f t="shared" si="11"/>
        <v>621449**********42243</v>
      </c>
      <c r="Q113" s="45" t="s">
        <v>27</v>
      </c>
      <c r="R113" s="20"/>
      <c r="S113" s="48"/>
    </row>
    <row r="114" s="4" customFormat="1" ht="18.6" customHeight="1" spans="1:19">
      <c r="A114" s="20">
        <v>108</v>
      </c>
      <c r="B114" s="20" t="s">
        <v>447</v>
      </c>
      <c r="C114" s="21" t="s">
        <v>22</v>
      </c>
      <c r="D114" s="20" t="s">
        <v>57</v>
      </c>
      <c r="E114" s="20" t="str">
        <f t="shared" si="6"/>
        <v>211203**********3016</v>
      </c>
      <c r="F114" s="20" t="s">
        <v>448</v>
      </c>
      <c r="G114" s="22" t="s">
        <v>320</v>
      </c>
      <c r="H114" s="23">
        <v>140.515222482436</v>
      </c>
      <c r="I114" s="23">
        <v>140.515222482436</v>
      </c>
      <c r="J114" s="33">
        <f t="shared" si="7"/>
        <v>108196.721311476</v>
      </c>
      <c r="K114" s="34">
        <f t="shared" si="8"/>
        <v>6600.00000000002</v>
      </c>
      <c r="L114" s="35">
        <v>0.8</v>
      </c>
      <c r="M114" s="34">
        <f t="shared" si="9"/>
        <v>5280.00000000002</v>
      </c>
      <c r="N114" s="33">
        <f t="shared" si="10"/>
        <v>1320</v>
      </c>
      <c r="O114" s="36" t="s">
        <v>449</v>
      </c>
      <c r="P114" s="20" t="str">
        <f t="shared" si="11"/>
        <v>621449**********37990</v>
      </c>
      <c r="Q114" s="45" t="s">
        <v>27</v>
      </c>
      <c r="R114" s="20"/>
      <c r="S114" s="48"/>
    </row>
    <row r="115" s="4" customFormat="1" ht="18.6" customHeight="1" spans="1:19">
      <c r="A115" s="20">
        <v>109</v>
      </c>
      <c r="B115" s="20" t="s">
        <v>450</v>
      </c>
      <c r="C115" s="21" t="s">
        <v>22</v>
      </c>
      <c r="D115" s="20" t="s">
        <v>142</v>
      </c>
      <c r="E115" s="20" t="str">
        <f t="shared" si="6"/>
        <v>211203**********3017</v>
      </c>
      <c r="F115" s="20" t="s">
        <v>451</v>
      </c>
      <c r="G115" s="22" t="s">
        <v>452</v>
      </c>
      <c r="H115" s="23">
        <v>24.6220992122631</v>
      </c>
      <c r="I115" s="23">
        <v>24.6220992122631</v>
      </c>
      <c r="J115" s="33">
        <f t="shared" si="7"/>
        <v>18959.0163934426</v>
      </c>
      <c r="K115" s="34">
        <f t="shared" si="8"/>
        <v>1156.5</v>
      </c>
      <c r="L115" s="35">
        <v>0.8</v>
      </c>
      <c r="M115" s="34">
        <f t="shared" si="9"/>
        <v>925.199999999998</v>
      </c>
      <c r="N115" s="33">
        <f t="shared" si="10"/>
        <v>231.3</v>
      </c>
      <c r="O115" s="36" t="s">
        <v>453</v>
      </c>
      <c r="P115" s="20" t="str">
        <f t="shared" si="11"/>
        <v>621449**********42300</v>
      </c>
      <c r="Q115" s="45" t="s">
        <v>27</v>
      </c>
      <c r="R115" s="20"/>
      <c r="S115" s="48"/>
    </row>
    <row r="116" s="4" customFormat="1" ht="18.6" customHeight="1" spans="1:19">
      <c r="A116" s="20">
        <v>110</v>
      </c>
      <c r="B116" s="20" t="s">
        <v>454</v>
      </c>
      <c r="C116" s="21" t="s">
        <v>22</v>
      </c>
      <c r="D116" s="20" t="s">
        <v>455</v>
      </c>
      <c r="E116" s="20" t="str">
        <f t="shared" si="6"/>
        <v>211203**********3086</v>
      </c>
      <c r="F116" s="20" t="s">
        <v>456</v>
      </c>
      <c r="G116" s="22" t="s">
        <v>293</v>
      </c>
      <c r="H116" s="23">
        <v>20.2256759633809</v>
      </c>
      <c r="I116" s="23">
        <v>20.2256759633809</v>
      </c>
      <c r="J116" s="33">
        <f t="shared" si="7"/>
        <v>15573.7704918033</v>
      </c>
      <c r="K116" s="34">
        <f t="shared" si="8"/>
        <v>950.000000000001</v>
      </c>
      <c r="L116" s="35">
        <v>0.8</v>
      </c>
      <c r="M116" s="34">
        <f t="shared" si="9"/>
        <v>760.000000000001</v>
      </c>
      <c r="N116" s="33">
        <f t="shared" si="10"/>
        <v>190</v>
      </c>
      <c r="O116" s="36" t="s">
        <v>457</v>
      </c>
      <c r="P116" s="20" t="str">
        <f t="shared" si="11"/>
        <v>621449**********32538</v>
      </c>
      <c r="Q116" s="45" t="s">
        <v>27</v>
      </c>
      <c r="R116" s="20"/>
      <c r="S116" s="48"/>
    </row>
    <row r="117" s="4" customFormat="1" ht="18.6" customHeight="1" spans="1:19">
      <c r="A117" s="20">
        <v>111</v>
      </c>
      <c r="B117" s="20" t="s">
        <v>458</v>
      </c>
      <c r="C117" s="21" t="s">
        <v>22</v>
      </c>
      <c r="D117" s="20" t="s">
        <v>34</v>
      </c>
      <c r="E117" s="20" t="str">
        <f t="shared" si="6"/>
        <v>211203**********3018</v>
      </c>
      <c r="F117" s="20" t="s">
        <v>459</v>
      </c>
      <c r="G117" s="22" t="s">
        <v>460</v>
      </c>
      <c r="H117" s="23">
        <v>10.6450926123057</v>
      </c>
      <c r="I117" s="23">
        <v>10.6450926123057</v>
      </c>
      <c r="J117" s="33">
        <f t="shared" si="7"/>
        <v>8196.72131147539</v>
      </c>
      <c r="K117" s="34">
        <f t="shared" si="8"/>
        <v>499.999999999999</v>
      </c>
      <c r="L117" s="35">
        <v>0.8</v>
      </c>
      <c r="M117" s="34">
        <f t="shared" si="9"/>
        <v>399.999999999999</v>
      </c>
      <c r="N117" s="33">
        <f t="shared" si="10"/>
        <v>99.9999999999997</v>
      </c>
      <c r="O117" s="36" t="s">
        <v>461</v>
      </c>
      <c r="P117" s="20" t="str">
        <f t="shared" si="11"/>
        <v>621449**********30144</v>
      </c>
      <c r="Q117" s="45" t="s">
        <v>27</v>
      </c>
      <c r="R117" s="20"/>
      <c r="S117" s="48"/>
    </row>
    <row r="118" s="4" customFormat="1" ht="18.6" customHeight="1" spans="1:19">
      <c r="A118" s="20">
        <v>112</v>
      </c>
      <c r="B118" s="20" t="s">
        <v>462</v>
      </c>
      <c r="C118" s="21" t="s">
        <v>22</v>
      </c>
      <c r="D118" s="20" t="s">
        <v>79</v>
      </c>
      <c r="E118" s="20" t="str">
        <f t="shared" si="6"/>
        <v>211203**********301x</v>
      </c>
      <c r="F118" s="20" t="s">
        <v>463</v>
      </c>
      <c r="G118" s="22" t="s">
        <v>464</v>
      </c>
      <c r="H118" s="23">
        <v>8.19672131147541</v>
      </c>
      <c r="I118" s="23">
        <v>8.19672131147541</v>
      </c>
      <c r="J118" s="33">
        <f t="shared" si="7"/>
        <v>6311.47540983607</v>
      </c>
      <c r="K118" s="34">
        <f t="shared" si="8"/>
        <v>385</v>
      </c>
      <c r="L118" s="35">
        <v>0.8</v>
      </c>
      <c r="M118" s="34">
        <f t="shared" si="9"/>
        <v>308</v>
      </c>
      <c r="N118" s="33">
        <f t="shared" si="10"/>
        <v>77</v>
      </c>
      <c r="O118" s="36" t="s">
        <v>465</v>
      </c>
      <c r="P118" s="20" t="str">
        <f t="shared" si="11"/>
        <v>621449**********31381</v>
      </c>
      <c r="Q118" s="45" t="s">
        <v>27</v>
      </c>
      <c r="R118" s="20"/>
      <c r="S118" s="48"/>
    </row>
    <row r="119" s="4" customFormat="1" ht="18.6" customHeight="1" spans="1:19">
      <c r="A119" s="20">
        <v>113</v>
      </c>
      <c r="B119" s="20" t="s">
        <v>466</v>
      </c>
      <c r="C119" s="21" t="s">
        <v>22</v>
      </c>
      <c r="D119" s="20" t="s">
        <v>88</v>
      </c>
      <c r="E119" s="20" t="str">
        <f t="shared" si="6"/>
        <v>211203**********3012</v>
      </c>
      <c r="F119" s="20" t="s">
        <v>463</v>
      </c>
      <c r="G119" s="47" t="s">
        <v>422</v>
      </c>
      <c r="H119" s="23">
        <v>110.070257611241</v>
      </c>
      <c r="I119" s="23">
        <v>110.070257611241</v>
      </c>
      <c r="J119" s="33">
        <f t="shared" si="7"/>
        <v>84754.0983606556</v>
      </c>
      <c r="K119" s="34">
        <f t="shared" si="8"/>
        <v>5169.99999999999</v>
      </c>
      <c r="L119" s="35">
        <v>0.8</v>
      </c>
      <c r="M119" s="34">
        <f t="shared" si="9"/>
        <v>4135.99999999999</v>
      </c>
      <c r="N119" s="33">
        <f t="shared" si="10"/>
        <v>1034</v>
      </c>
      <c r="O119" s="36" t="s">
        <v>467</v>
      </c>
      <c r="P119" s="20" t="str">
        <f t="shared" si="11"/>
        <v>621026**********71217</v>
      </c>
      <c r="Q119" s="45" t="s">
        <v>27</v>
      </c>
      <c r="R119" s="20"/>
      <c r="S119" s="48"/>
    </row>
    <row r="120" s="4" customFormat="1" ht="18.6" customHeight="1" spans="1:19">
      <c r="A120" s="20">
        <v>114</v>
      </c>
      <c r="B120" s="20" t="s">
        <v>468</v>
      </c>
      <c r="C120" s="21" t="s">
        <v>22</v>
      </c>
      <c r="D120" s="20" t="s">
        <v>263</v>
      </c>
      <c r="E120" s="20" t="str">
        <f t="shared" si="6"/>
        <v>211203**********3019</v>
      </c>
      <c r="F120" s="20" t="s">
        <v>469</v>
      </c>
      <c r="G120" s="22" t="s">
        <v>470</v>
      </c>
      <c r="H120" s="23">
        <v>20.438577815627</v>
      </c>
      <c r="I120" s="23">
        <v>20.438577815627</v>
      </c>
      <c r="J120" s="33">
        <f t="shared" si="7"/>
        <v>15737.7049180328</v>
      </c>
      <c r="K120" s="34">
        <f t="shared" si="8"/>
        <v>960</v>
      </c>
      <c r="L120" s="35">
        <v>0.8</v>
      </c>
      <c r="M120" s="34">
        <f t="shared" si="9"/>
        <v>768</v>
      </c>
      <c r="N120" s="33">
        <f t="shared" si="10"/>
        <v>192</v>
      </c>
      <c r="O120" s="36" t="s">
        <v>471</v>
      </c>
      <c r="P120" s="20" t="str">
        <f t="shared" si="11"/>
        <v>621026**********28310</v>
      </c>
      <c r="Q120" s="45" t="s">
        <v>27</v>
      </c>
      <c r="R120" s="20"/>
      <c r="S120" s="48"/>
    </row>
    <row r="121" s="4" customFormat="1" ht="18.6" customHeight="1" spans="1:19">
      <c r="A121" s="20">
        <v>115</v>
      </c>
      <c r="B121" s="20" t="s">
        <v>472</v>
      </c>
      <c r="C121" s="21" t="s">
        <v>22</v>
      </c>
      <c r="D121" s="20" t="s">
        <v>473</v>
      </c>
      <c r="E121" s="20" t="str">
        <f t="shared" si="6"/>
        <v>211203**********3038</v>
      </c>
      <c r="F121" s="20" t="s">
        <v>474</v>
      </c>
      <c r="G121" s="22" t="s">
        <v>475</v>
      </c>
      <c r="H121" s="23">
        <v>16.3934426229508</v>
      </c>
      <c r="I121" s="23">
        <v>16.3934426229508</v>
      </c>
      <c r="J121" s="33">
        <f t="shared" si="7"/>
        <v>12622.9508196721</v>
      </c>
      <c r="K121" s="34">
        <f t="shared" si="8"/>
        <v>769.999999999999</v>
      </c>
      <c r="L121" s="35">
        <v>0.8</v>
      </c>
      <c r="M121" s="34">
        <f t="shared" si="9"/>
        <v>615.999999999999</v>
      </c>
      <c r="N121" s="33">
        <f t="shared" si="10"/>
        <v>154</v>
      </c>
      <c r="O121" s="36" t="s">
        <v>476</v>
      </c>
      <c r="P121" s="20" t="str">
        <f t="shared" si="11"/>
        <v>621449**********28106</v>
      </c>
      <c r="Q121" s="45" t="s">
        <v>27</v>
      </c>
      <c r="R121" s="20"/>
      <c r="S121" s="48"/>
    </row>
    <row r="122" s="4" customFormat="1" ht="18.6" customHeight="1" spans="1:19">
      <c r="A122" s="20">
        <v>116</v>
      </c>
      <c r="B122" s="20" t="s">
        <v>477</v>
      </c>
      <c r="C122" s="21" t="s">
        <v>22</v>
      </c>
      <c r="D122" s="20" t="s">
        <v>263</v>
      </c>
      <c r="E122" s="20" t="str">
        <f t="shared" si="6"/>
        <v>211203**********3019</v>
      </c>
      <c r="F122" s="20" t="s">
        <v>478</v>
      </c>
      <c r="G122" s="22" t="s">
        <v>475</v>
      </c>
      <c r="H122" s="23">
        <v>21.9288907813498</v>
      </c>
      <c r="I122" s="23">
        <v>21.9288907813498</v>
      </c>
      <c r="J122" s="33">
        <f t="shared" si="7"/>
        <v>16885.2459016393</v>
      </c>
      <c r="K122" s="34">
        <f t="shared" si="8"/>
        <v>1030</v>
      </c>
      <c r="L122" s="35">
        <v>0.8</v>
      </c>
      <c r="M122" s="34">
        <f t="shared" si="9"/>
        <v>824</v>
      </c>
      <c r="N122" s="33">
        <f t="shared" si="10"/>
        <v>206</v>
      </c>
      <c r="O122" s="36" t="s">
        <v>479</v>
      </c>
      <c r="P122" s="20" t="str">
        <f t="shared" si="11"/>
        <v>621026**********28930</v>
      </c>
      <c r="Q122" s="45" t="s">
        <v>27</v>
      </c>
      <c r="R122" s="20"/>
      <c r="S122" s="48"/>
    </row>
    <row r="123" s="4" customFormat="1" ht="18.6" customHeight="1" spans="1:19">
      <c r="A123" s="20">
        <v>117</v>
      </c>
      <c r="B123" s="20" t="s">
        <v>480</v>
      </c>
      <c r="C123" s="21" t="s">
        <v>22</v>
      </c>
      <c r="D123" s="20" t="s">
        <v>34</v>
      </c>
      <c r="E123" s="20" t="str">
        <f t="shared" si="6"/>
        <v>211203**********3018</v>
      </c>
      <c r="F123" s="20" t="s">
        <v>481</v>
      </c>
      <c r="G123" s="22" t="s">
        <v>482</v>
      </c>
      <c r="H123" s="23">
        <v>20.0127741111348</v>
      </c>
      <c r="I123" s="23">
        <v>20.0127741111348</v>
      </c>
      <c r="J123" s="33">
        <f t="shared" si="7"/>
        <v>15409.8360655738</v>
      </c>
      <c r="K123" s="34">
        <f t="shared" si="8"/>
        <v>940.000000000001</v>
      </c>
      <c r="L123" s="35">
        <v>0.8</v>
      </c>
      <c r="M123" s="34">
        <f t="shared" si="9"/>
        <v>752.000000000001</v>
      </c>
      <c r="N123" s="33">
        <f t="shared" si="10"/>
        <v>188</v>
      </c>
      <c r="O123" s="36" t="s">
        <v>483</v>
      </c>
      <c r="P123" s="20" t="str">
        <f t="shared" si="11"/>
        <v>621449**********29245</v>
      </c>
      <c r="Q123" s="45" t="s">
        <v>27</v>
      </c>
      <c r="R123" s="20"/>
      <c r="S123" s="48"/>
    </row>
    <row r="124" s="4" customFormat="1" ht="18.6" customHeight="1" spans="1:19">
      <c r="A124" s="20">
        <v>118</v>
      </c>
      <c r="B124" s="20" t="s">
        <v>484</v>
      </c>
      <c r="C124" s="21" t="s">
        <v>22</v>
      </c>
      <c r="D124" s="20" t="s">
        <v>34</v>
      </c>
      <c r="E124" s="20" t="str">
        <f t="shared" si="6"/>
        <v>211203**********3018</v>
      </c>
      <c r="F124" s="20" t="s">
        <v>485</v>
      </c>
      <c r="G124" s="47" t="s">
        <v>486</v>
      </c>
      <c r="H124" s="23">
        <v>17.0321481796892</v>
      </c>
      <c r="I124" s="23">
        <v>17.0321481796892</v>
      </c>
      <c r="J124" s="33">
        <f t="shared" si="7"/>
        <v>13114.7540983607</v>
      </c>
      <c r="K124" s="34">
        <f t="shared" si="8"/>
        <v>800.000000000002</v>
      </c>
      <c r="L124" s="35">
        <v>0.8</v>
      </c>
      <c r="M124" s="34">
        <f t="shared" si="9"/>
        <v>640.000000000001</v>
      </c>
      <c r="N124" s="33">
        <f t="shared" si="10"/>
        <v>160</v>
      </c>
      <c r="O124" s="36" t="s">
        <v>487</v>
      </c>
      <c r="P124" s="20" t="str">
        <f t="shared" si="11"/>
        <v>621026**********29458</v>
      </c>
      <c r="Q124" s="45" t="s">
        <v>27</v>
      </c>
      <c r="R124" s="20"/>
      <c r="S124" s="48"/>
    </row>
    <row r="125" s="4" customFormat="1" ht="18.6" customHeight="1" spans="1:19">
      <c r="A125" s="20">
        <v>119</v>
      </c>
      <c r="B125" s="20" t="s">
        <v>488</v>
      </c>
      <c r="C125" s="21" t="s">
        <v>22</v>
      </c>
      <c r="D125" s="20" t="s">
        <v>200</v>
      </c>
      <c r="E125" s="20" t="str">
        <f t="shared" si="6"/>
        <v>211203**********3011</v>
      </c>
      <c r="F125" s="20" t="s">
        <v>489</v>
      </c>
      <c r="G125" s="47" t="s">
        <v>490</v>
      </c>
      <c r="H125" s="23">
        <v>20.2256759633809</v>
      </c>
      <c r="I125" s="23">
        <v>20.2256759633809</v>
      </c>
      <c r="J125" s="33">
        <f t="shared" si="7"/>
        <v>15573.7704918033</v>
      </c>
      <c r="K125" s="34">
        <f t="shared" si="8"/>
        <v>950.000000000001</v>
      </c>
      <c r="L125" s="35">
        <v>0.8</v>
      </c>
      <c r="M125" s="34">
        <f t="shared" si="9"/>
        <v>760.000000000001</v>
      </c>
      <c r="N125" s="33">
        <f t="shared" si="10"/>
        <v>190</v>
      </c>
      <c r="O125" s="36" t="s">
        <v>491</v>
      </c>
      <c r="P125" s="20" t="str">
        <f t="shared" si="11"/>
        <v>621026**********29151</v>
      </c>
      <c r="Q125" s="45" t="s">
        <v>27</v>
      </c>
      <c r="R125" s="20"/>
      <c r="S125" s="48"/>
    </row>
    <row r="126" s="4" customFormat="1" ht="18.6" customHeight="1" spans="1:19">
      <c r="A126" s="20">
        <v>120</v>
      </c>
      <c r="B126" s="20" t="s">
        <v>492</v>
      </c>
      <c r="C126" s="21" t="s">
        <v>22</v>
      </c>
      <c r="D126" s="20" t="s">
        <v>23</v>
      </c>
      <c r="E126" s="20" t="str">
        <f t="shared" si="6"/>
        <v>211203**********3013</v>
      </c>
      <c r="F126" s="20" t="s">
        <v>493</v>
      </c>
      <c r="G126" s="47" t="s">
        <v>494</v>
      </c>
      <c r="H126" s="23">
        <v>21.9288907813498</v>
      </c>
      <c r="I126" s="23">
        <v>21.9288907813498</v>
      </c>
      <c r="J126" s="33">
        <f t="shared" si="7"/>
        <v>16885.2459016393</v>
      </c>
      <c r="K126" s="34">
        <f t="shared" si="8"/>
        <v>1030</v>
      </c>
      <c r="L126" s="35">
        <v>0.8</v>
      </c>
      <c r="M126" s="34">
        <f t="shared" si="9"/>
        <v>824</v>
      </c>
      <c r="N126" s="33">
        <f t="shared" si="10"/>
        <v>206</v>
      </c>
      <c r="O126" s="36" t="s">
        <v>495</v>
      </c>
      <c r="P126" s="20" t="str">
        <f t="shared" si="11"/>
        <v>621449**********34641</v>
      </c>
      <c r="Q126" s="45" t="s">
        <v>27</v>
      </c>
      <c r="R126" s="20"/>
      <c r="S126" s="48"/>
    </row>
    <row r="127" s="4" customFormat="1" ht="18.6" customHeight="1" spans="1:19">
      <c r="A127" s="20">
        <v>121</v>
      </c>
      <c r="B127" s="20" t="s">
        <v>496</v>
      </c>
      <c r="C127" s="21" t="s">
        <v>22</v>
      </c>
      <c r="D127" s="20" t="s">
        <v>79</v>
      </c>
      <c r="E127" s="20" t="str">
        <f t="shared" si="6"/>
        <v>211203**********301x</v>
      </c>
      <c r="F127" s="20" t="s">
        <v>497</v>
      </c>
      <c r="G127" s="47" t="s">
        <v>498</v>
      </c>
      <c r="H127" s="23">
        <v>22.9934000425804</v>
      </c>
      <c r="I127" s="23">
        <v>22.9934000425804</v>
      </c>
      <c r="J127" s="33">
        <f t="shared" si="7"/>
        <v>17704.9180327869</v>
      </c>
      <c r="K127" s="34">
        <f t="shared" si="8"/>
        <v>1080</v>
      </c>
      <c r="L127" s="35">
        <v>0.8</v>
      </c>
      <c r="M127" s="34">
        <f t="shared" si="9"/>
        <v>864.000000000001</v>
      </c>
      <c r="N127" s="33">
        <f t="shared" si="10"/>
        <v>216</v>
      </c>
      <c r="O127" s="36" t="s">
        <v>499</v>
      </c>
      <c r="P127" s="20" t="str">
        <f t="shared" si="11"/>
        <v>621449**********30946</v>
      </c>
      <c r="Q127" s="45" t="s">
        <v>27</v>
      </c>
      <c r="R127" s="20"/>
      <c r="S127" s="48"/>
    </row>
    <row r="128" s="4" customFormat="1" ht="18.6" customHeight="1" spans="1:19">
      <c r="A128" s="20">
        <v>122</v>
      </c>
      <c r="B128" s="20" t="s">
        <v>500</v>
      </c>
      <c r="C128" s="21" t="s">
        <v>22</v>
      </c>
      <c r="D128" s="20" t="s">
        <v>102</v>
      </c>
      <c r="E128" s="20" t="str">
        <f t="shared" si="6"/>
        <v>211203**********3015</v>
      </c>
      <c r="F128" s="20" t="s">
        <v>501</v>
      </c>
      <c r="G128" s="22" t="s">
        <v>502</v>
      </c>
      <c r="H128" s="23">
        <v>25.5482222695337</v>
      </c>
      <c r="I128" s="23">
        <v>25.5482222695337</v>
      </c>
      <c r="J128" s="33">
        <f t="shared" si="7"/>
        <v>19672.1311475409</v>
      </c>
      <c r="K128" s="34">
        <f t="shared" si="8"/>
        <v>1200</v>
      </c>
      <c r="L128" s="35">
        <v>0.8</v>
      </c>
      <c r="M128" s="34">
        <f t="shared" si="9"/>
        <v>959.999999999998</v>
      </c>
      <c r="N128" s="33">
        <f t="shared" si="10"/>
        <v>240</v>
      </c>
      <c r="O128" s="36" t="s">
        <v>503</v>
      </c>
      <c r="P128" s="20" t="str">
        <f t="shared" si="11"/>
        <v>621449**********29807</v>
      </c>
      <c r="Q128" s="45" t="s">
        <v>27</v>
      </c>
      <c r="R128" s="20"/>
      <c r="S128" s="48"/>
    </row>
    <row r="129" s="4" customFormat="1" ht="18.6" customHeight="1" spans="1:19">
      <c r="A129" s="20">
        <v>123</v>
      </c>
      <c r="B129" s="20" t="s">
        <v>504</v>
      </c>
      <c r="C129" s="21" t="s">
        <v>22</v>
      </c>
      <c r="D129" s="20" t="s">
        <v>88</v>
      </c>
      <c r="E129" s="20" t="str">
        <f t="shared" si="6"/>
        <v>211203**********3012</v>
      </c>
      <c r="F129" s="20" t="s">
        <v>505</v>
      </c>
      <c r="G129" s="22" t="s">
        <v>506</v>
      </c>
      <c r="H129" s="23">
        <v>29.806259314456</v>
      </c>
      <c r="I129" s="23">
        <v>29.806259314456</v>
      </c>
      <c r="J129" s="33">
        <f t="shared" si="7"/>
        <v>22950.8196721311</v>
      </c>
      <c r="K129" s="34">
        <f t="shared" si="8"/>
        <v>1400</v>
      </c>
      <c r="L129" s="35">
        <v>0.8</v>
      </c>
      <c r="M129" s="34">
        <f t="shared" si="9"/>
        <v>1120</v>
      </c>
      <c r="N129" s="33">
        <f t="shared" si="10"/>
        <v>280</v>
      </c>
      <c r="O129" s="36" t="s">
        <v>507</v>
      </c>
      <c r="P129" s="20" t="str">
        <f t="shared" si="11"/>
        <v>621449**********34757</v>
      </c>
      <c r="Q129" s="45" t="s">
        <v>27</v>
      </c>
      <c r="R129" s="20"/>
      <c r="S129" s="48"/>
    </row>
    <row r="130" s="4" customFormat="1" ht="18.6" customHeight="1" spans="1:19">
      <c r="A130" s="20">
        <v>124</v>
      </c>
      <c r="B130" s="20" t="s">
        <v>508</v>
      </c>
      <c r="C130" s="21" t="s">
        <v>22</v>
      </c>
      <c r="D130" s="20" t="s">
        <v>183</v>
      </c>
      <c r="E130" s="20" t="str">
        <f t="shared" si="6"/>
        <v>211203**********3035</v>
      </c>
      <c r="F130" s="20" t="s">
        <v>509</v>
      </c>
      <c r="G130" s="22" t="s">
        <v>510</v>
      </c>
      <c r="H130" s="23">
        <v>15.9676389184586</v>
      </c>
      <c r="I130" s="23">
        <v>15.9676389184586</v>
      </c>
      <c r="J130" s="33">
        <f t="shared" si="7"/>
        <v>12295.0819672131</v>
      </c>
      <c r="K130" s="34">
        <f t="shared" si="8"/>
        <v>750</v>
      </c>
      <c r="L130" s="35">
        <v>0.8</v>
      </c>
      <c r="M130" s="34">
        <f t="shared" si="9"/>
        <v>600</v>
      </c>
      <c r="N130" s="33">
        <f t="shared" si="10"/>
        <v>150</v>
      </c>
      <c r="O130" s="36" t="s">
        <v>511</v>
      </c>
      <c r="P130" s="20" t="str">
        <f t="shared" si="11"/>
        <v>621449**********29823</v>
      </c>
      <c r="Q130" s="45" t="s">
        <v>27</v>
      </c>
      <c r="R130" s="20"/>
      <c r="S130" s="48"/>
    </row>
    <row r="131" s="4" customFormat="1" ht="18.6" customHeight="1" spans="1:19">
      <c r="A131" s="20">
        <v>125</v>
      </c>
      <c r="B131" s="20" t="s">
        <v>512</v>
      </c>
      <c r="C131" s="21" t="s">
        <v>22</v>
      </c>
      <c r="D131" s="20" t="s">
        <v>34</v>
      </c>
      <c r="E131" s="20" t="str">
        <f t="shared" si="6"/>
        <v>211203**********3018</v>
      </c>
      <c r="F131" s="20" t="s">
        <v>513</v>
      </c>
      <c r="G131" s="22" t="s">
        <v>514</v>
      </c>
      <c r="H131" s="23">
        <v>15.2224824355972</v>
      </c>
      <c r="I131" s="23">
        <v>15.2224824355972</v>
      </c>
      <c r="J131" s="33">
        <f t="shared" si="7"/>
        <v>11721.3114754098</v>
      </c>
      <c r="K131" s="34">
        <f t="shared" si="8"/>
        <v>715</v>
      </c>
      <c r="L131" s="35">
        <v>0.8</v>
      </c>
      <c r="M131" s="34">
        <f t="shared" si="9"/>
        <v>572</v>
      </c>
      <c r="N131" s="33">
        <f t="shared" si="10"/>
        <v>143</v>
      </c>
      <c r="O131" s="36" t="s">
        <v>515</v>
      </c>
      <c r="P131" s="20" t="str">
        <f t="shared" si="11"/>
        <v>621449**********34518</v>
      </c>
      <c r="Q131" s="45" t="s">
        <v>27</v>
      </c>
      <c r="R131" s="20"/>
      <c r="S131" s="48"/>
    </row>
    <row r="132" s="4" customFormat="1" ht="18.6" customHeight="1" spans="1:19">
      <c r="A132" s="20">
        <v>126</v>
      </c>
      <c r="B132" s="20" t="s">
        <v>516</v>
      </c>
      <c r="C132" s="21" t="s">
        <v>22</v>
      </c>
      <c r="D132" s="20" t="s">
        <v>147</v>
      </c>
      <c r="E132" s="20" t="str">
        <f t="shared" si="6"/>
        <v>211203**********3014</v>
      </c>
      <c r="F132" s="20" t="s">
        <v>517</v>
      </c>
      <c r="G132" s="22" t="s">
        <v>518</v>
      </c>
      <c r="H132" s="23">
        <v>16.3934426229508</v>
      </c>
      <c r="I132" s="23">
        <v>16.3934426229508</v>
      </c>
      <c r="J132" s="33">
        <f t="shared" si="7"/>
        <v>12622.9508196721</v>
      </c>
      <c r="K132" s="34">
        <f t="shared" si="8"/>
        <v>769.999999999999</v>
      </c>
      <c r="L132" s="35">
        <v>0.8</v>
      </c>
      <c r="M132" s="34">
        <f t="shared" si="9"/>
        <v>615.999999999999</v>
      </c>
      <c r="N132" s="33">
        <f t="shared" si="10"/>
        <v>154</v>
      </c>
      <c r="O132" s="36" t="s">
        <v>519</v>
      </c>
      <c r="P132" s="20" t="str">
        <f t="shared" si="11"/>
        <v>621449**********34658</v>
      </c>
      <c r="Q132" s="45" t="s">
        <v>27</v>
      </c>
      <c r="R132" s="20"/>
      <c r="S132" s="48"/>
    </row>
    <row r="133" s="4" customFormat="1" ht="18.6" customHeight="1" spans="1:19">
      <c r="A133" s="20">
        <v>127</v>
      </c>
      <c r="B133" s="20" t="s">
        <v>520</v>
      </c>
      <c r="C133" s="21" t="s">
        <v>22</v>
      </c>
      <c r="D133" s="20" t="s">
        <v>102</v>
      </c>
      <c r="E133" s="20" t="str">
        <f t="shared" si="6"/>
        <v>211203**********3015</v>
      </c>
      <c r="F133" s="20" t="s">
        <v>521</v>
      </c>
      <c r="G133" s="22" t="s">
        <v>522</v>
      </c>
      <c r="H133" s="23">
        <v>20.438577815627</v>
      </c>
      <c r="I133" s="23">
        <v>20.438577815627</v>
      </c>
      <c r="J133" s="33">
        <f t="shared" si="7"/>
        <v>15737.7049180328</v>
      </c>
      <c r="K133" s="34">
        <f t="shared" si="8"/>
        <v>960</v>
      </c>
      <c r="L133" s="35">
        <v>0.8</v>
      </c>
      <c r="M133" s="34">
        <f t="shared" si="9"/>
        <v>768</v>
      </c>
      <c r="N133" s="33">
        <f t="shared" si="10"/>
        <v>192</v>
      </c>
      <c r="O133" s="36" t="s">
        <v>523</v>
      </c>
      <c r="P133" s="20" t="str">
        <f t="shared" si="11"/>
        <v>621449**********33387</v>
      </c>
      <c r="Q133" s="45" t="s">
        <v>27</v>
      </c>
      <c r="R133" s="20"/>
      <c r="S133" s="48"/>
    </row>
    <row r="134" s="4" customFormat="1" ht="18.6" customHeight="1" spans="1:19">
      <c r="A134" s="20">
        <v>128</v>
      </c>
      <c r="B134" s="20" t="s">
        <v>524</v>
      </c>
      <c r="C134" s="21" t="s">
        <v>22</v>
      </c>
      <c r="D134" s="20" t="s">
        <v>75</v>
      </c>
      <c r="E134" s="20" t="str">
        <f t="shared" si="6"/>
        <v>211203**********3032</v>
      </c>
      <c r="F134" s="20" t="s">
        <v>525</v>
      </c>
      <c r="G134" s="22" t="s">
        <v>526</v>
      </c>
      <c r="H134" s="23">
        <v>20.438577815627</v>
      </c>
      <c r="I134" s="23">
        <v>20.438577815627</v>
      </c>
      <c r="J134" s="33">
        <f t="shared" si="7"/>
        <v>15737.7049180328</v>
      </c>
      <c r="K134" s="34">
        <f t="shared" si="8"/>
        <v>960</v>
      </c>
      <c r="L134" s="35">
        <v>0.8</v>
      </c>
      <c r="M134" s="34">
        <f t="shared" si="9"/>
        <v>768</v>
      </c>
      <c r="N134" s="33">
        <f t="shared" si="10"/>
        <v>192</v>
      </c>
      <c r="O134" s="36" t="s">
        <v>527</v>
      </c>
      <c r="P134" s="20" t="str">
        <f t="shared" si="11"/>
        <v>621449**********34435</v>
      </c>
      <c r="Q134" s="45" t="s">
        <v>27</v>
      </c>
      <c r="R134" s="20"/>
      <c r="S134" s="48"/>
    </row>
    <row r="135" s="4" customFormat="1" ht="18.6" customHeight="1" spans="1:19">
      <c r="A135" s="20">
        <v>129</v>
      </c>
      <c r="B135" s="20" t="s">
        <v>528</v>
      </c>
      <c r="C135" s="21" t="s">
        <v>22</v>
      </c>
      <c r="D135" s="20" t="s">
        <v>102</v>
      </c>
      <c r="E135" s="20" t="str">
        <f t="shared" si="6"/>
        <v>211203**********3015</v>
      </c>
      <c r="F135" s="20" t="s">
        <v>529</v>
      </c>
      <c r="G135" s="22" t="s">
        <v>530</v>
      </c>
      <c r="H135" s="23">
        <v>15.9676389184586</v>
      </c>
      <c r="I135" s="23">
        <v>15.9676389184586</v>
      </c>
      <c r="J135" s="33">
        <f t="shared" si="7"/>
        <v>12295.0819672131</v>
      </c>
      <c r="K135" s="34">
        <f t="shared" si="8"/>
        <v>750</v>
      </c>
      <c r="L135" s="35">
        <v>0.8</v>
      </c>
      <c r="M135" s="34">
        <f t="shared" si="9"/>
        <v>600</v>
      </c>
      <c r="N135" s="33">
        <f t="shared" si="10"/>
        <v>150</v>
      </c>
      <c r="O135" s="36" t="s">
        <v>531</v>
      </c>
      <c r="P135" s="20" t="str">
        <f t="shared" si="11"/>
        <v>621449**********34534</v>
      </c>
      <c r="Q135" s="45" t="s">
        <v>27</v>
      </c>
      <c r="R135" s="20"/>
      <c r="S135" s="48"/>
    </row>
    <row r="136" s="4" customFormat="1" ht="18.6" customHeight="1" spans="1:19">
      <c r="A136" s="20">
        <v>130</v>
      </c>
      <c r="B136" s="20" t="s">
        <v>532</v>
      </c>
      <c r="C136" s="21" t="s">
        <v>22</v>
      </c>
      <c r="D136" s="20" t="s">
        <v>57</v>
      </c>
      <c r="E136" s="20" t="str">
        <f t="shared" ref="E136:E199" si="12">REPLACE(D136,7,8,"*********")</f>
        <v>211203**********3016</v>
      </c>
      <c r="F136" s="20" t="s">
        <v>533</v>
      </c>
      <c r="G136" s="22" t="s">
        <v>121</v>
      </c>
      <c r="H136" s="23">
        <v>28.7417500532255</v>
      </c>
      <c r="I136" s="23">
        <v>28.7417500532255</v>
      </c>
      <c r="J136" s="33">
        <f t="shared" ref="J136:J199" si="13">I136*770</f>
        <v>22131.1475409836</v>
      </c>
      <c r="K136" s="34">
        <f t="shared" ref="K136:K199" si="14">I136*46.97</f>
        <v>1350</v>
      </c>
      <c r="L136" s="35">
        <v>0.8</v>
      </c>
      <c r="M136" s="34">
        <f t="shared" ref="M136:M199" si="15">K136*L136</f>
        <v>1080</v>
      </c>
      <c r="N136" s="33">
        <f t="shared" ref="N136:N199" si="16">I136*9.394</f>
        <v>270</v>
      </c>
      <c r="O136" s="36" t="s">
        <v>534</v>
      </c>
      <c r="P136" s="20" t="str">
        <f t="shared" ref="P136:P199" si="17">REPLACE(O136,7,8,"*********")</f>
        <v>621449**********32413</v>
      </c>
      <c r="Q136" s="45" t="s">
        <v>27</v>
      </c>
      <c r="R136" s="20"/>
      <c r="S136" s="48"/>
    </row>
    <row r="137" s="4" customFormat="1" ht="18.6" customHeight="1" spans="1:19">
      <c r="A137" s="20">
        <v>131</v>
      </c>
      <c r="B137" s="20" t="s">
        <v>535</v>
      </c>
      <c r="C137" s="21" t="s">
        <v>22</v>
      </c>
      <c r="D137" s="20" t="s">
        <v>536</v>
      </c>
      <c r="E137" s="20" t="str">
        <f t="shared" si="12"/>
        <v>211221**********1519</v>
      </c>
      <c r="F137" s="20" t="s">
        <v>537</v>
      </c>
      <c r="G137" s="22" t="s">
        <v>538</v>
      </c>
      <c r="H137" s="23">
        <v>40.877155631254</v>
      </c>
      <c r="I137" s="23">
        <v>40.877155631254</v>
      </c>
      <c r="J137" s="33">
        <f t="shared" si="13"/>
        <v>31475.4098360656</v>
      </c>
      <c r="K137" s="34">
        <f t="shared" si="14"/>
        <v>1920</v>
      </c>
      <c r="L137" s="35">
        <v>0.8</v>
      </c>
      <c r="M137" s="34">
        <f t="shared" si="15"/>
        <v>1536</v>
      </c>
      <c r="N137" s="33">
        <f t="shared" si="16"/>
        <v>384</v>
      </c>
      <c r="O137" s="36" t="s">
        <v>539</v>
      </c>
      <c r="P137" s="20" t="str">
        <f t="shared" si="17"/>
        <v>621026**********86011</v>
      </c>
      <c r="Q137" s="45" t="s">
        <v>27</v>
      </c>
      <c r="R137" s="20"/>
      <c r="S137" s="48"/>
    </row>
    <row r="138" s="4" customFormat="1" ht="18.6" customHeight="1" spans="1:19">
      <c r="A138" s="20">
        <v>132</v>
      </c>
      <c r="B138" s="20" t="s">
        <v>540</v>
      </c>
      <c r="C138" s="21" t="s">
        <v>22</v>
      </c>
      <c r="D138" s="20" t="s">
        <v>57</v>
      </c>
      <c r="E138" s="20" t="str">
        <f t="shared" si="12"/>
        <v>211203**********3016</v>
      </c>
      <c r="F138" s="20" t="s">
        <v>541</v>
      </c>
      <c r="G138" s="22" t="s">
        <v>542</v>
      </c>
      <c r="H138" s="23">
        <v>41.0900574835001</v>
      </c>
      <c r="I138" s="23">
        <v>41.0900574835001</v>
      </c>
      <c r="J138" s="33">
        <f t="shared" si="13"/>
        <v>31639.3442622951</v>
      </c>
      <c r="K138" s="34">
        <f t="shared" si="14"/>
        <v>1930</v>
      </c>
      <c r="L138" s="35">
        <v>0.8</v>
      </c>
      <c r="M138" s="34">
        <f t="shared" si="15"/>
        <v>1544</v>
      </c>
      <c r="N138" s="33">
        <f t="shared" si="16"/>
        <v>386</v>
      </c>
      <c r="O138" s="36" t="s">
        <v>543</v>
      </c>
      <c r="P138" s="20" t="str">
        <f t="shared" si="17"/>
        <v>621026**********08254</v>
      </c>
      <c r="Q138" s="45" t="s">
        <v>27</v>
      </c>
      <c r="R138" s="20"/>
      <c r="S138" s="48"/>
    </row>
    <row r="139" s="4" customFormat="1" ht="18.6" customHeight="1" spans="1:19">
      <c r="A139" s="20">
        <v>133</v>
      </c>
      <c r="B139" s="20" t="s">
        <v>544</v>
      </c>
      <c r="C139" s="21" t="s">
        <v>22</v>
      </c>
      <c r="D139" s="20" t="s">
        <v>147</v>
      </c>
      <c r="E139" s="20" t="str">
        <f t="shared" si="12"/>
        <v>211203**********3014</v>
      </c>
      <c r="F139" s="20" t="s">
        <v>545</v>
      </c>
      <c r="G139" s="22" t="s">
        <v>546</v>
      </c>
      <c r="H139" s="23">
        <v>12.0289546519055</v>
      </c>
      <c r="I139" s="23">
        <v>12.0289546519055</v>
      </c>
      <c r="J139" s="33">
        <f t="shared" si="13"/>
        <v>9262.29508196724</v>
      </c>
      <c r="K139" s="34">
        <f t="shared" si="14"/>
        <v>565.000000000001</v>
      </c>
      <c r="L139" s="35">
        <v>0.8</v>
      </c>
      <c r="M139" s="34">
        <f t="shared" si="15"/>
        <v>452.000000000001</v>
      </c>
      <c r="N139" s="33">
        <f t="shared" si="16"/>
        <v>113</v>
      </c>
      <c r="O139" s="36" t="s">
        <v>547</v>
      </c>
      <c r="P139" s="20" t="str">
        <f t="shared" si="17"/>
        <v>621026**********08304</v>
      </c>
      <c r="Q139" s="45" t="s">
        <v>27</v>
      </c>
      <c r="R139" s="20"/>
      <c r="S139" s="48"/>
    </row>
    <row r="140" s="4" customFormat="1" ht="18.6" customHeight="1" spans="1:19">
      <c r="A140" s="20">
        <v>134</v>
      </c>
      <c r="B140" s="20" t="s">
        <v>548</v>
      </c>
      <c r="C140" s="21" t="s">
        <v>22</v>
      </c>
      <c r="D140" s="20" t="s">
        <v>549</v>
      </c>
      <c r="E140" s="20" t="str">
        <f t="shared" si="12"/>
        <v>211203**********3024</v>
      </c>
      <c r="F140" s="20" t="s">
        <v>550</v>
      </c>
      <c r="G140" s="22" t="s">
        <v>551</v>
      </c>
      <c r="H140" s="23">
        <v>12.987012987013</v>
      </c>
      <c r="I140" s="23">
        <v>12.987012987013</v>
      </c>
      <c r="J140" s="33">
        <f t="shared" si="13"/>
        <v>10000</v>
      </c>
      <c r="K140" s="34">
        <f t="shared" si="14"/>
        <v>610.000000000001</v>
      </c>
      <c r="L140" s="35">
        <v>0.8</v>
      </c>
      <c r="M140" s="34">
        <f t="shared" si="15"/>
        <v>488</v>
      </c>
      <c r="N140" s="33">
        <f t="shared" si="16"/>
        <v>122</v>
      </c>
      <c r="O140" s="36" t="s">
        <v>552</v>
      </c>
      <c r="P140" s="20" t="str">
        <f t="shared" si="17"/>
        <v>621026**********18181</v>
      </c>
      <c r="Q140" s="45" t="s">
        <v>27</v>
      </c>
      <c r="R140" s="20"/>
      <c r="S140" s="48"/>
    </row>
    <row r="141" s="4" customFormat="1" ht="18.6" customHeight="1" spans="1:19">
      <c r="A141" s="20">
        <v>135</v>
      </c>
      <c r="B141" s="20" t="s">
        <v>553</v>
      </c>
      <c r="C141" s="21" t="s">
        <v>22</v>
      </c>
      <c r="D141" s="20" t="s">
        <v>473</v>
      </c>
      <c r="E141" s="20" t="str">
        <f t="shared" si="12"/>
        <v>211203**********3038</v>
      </c>
      <c r="F141" s="20" t="s">
        <v>554</v>
      </c>
      <c r="G141" s="22" t="s">
        <v>25</v>
      </c>
      <c r="H141" s="23">
        <v>28.518203108367</v>
      </c>
      <c r="I141" s="23">
        <v>28.518203108367</v>
      </c>
      <c r="J141" s="33">
        <f t="shared" si="13"/>
        <v>21959.0163934426</v>
      </c>
      <c r="K141" s="34">
        <f t="shared" si="14"/>
        <v>1339.5</v>
      </c>
      <c r="L141" s="35">
        <v>0.8</v>
      </c>
      <c r="M141" s="34">
        <f t="shared" si="15"/>
        <v>1071.6</v>
      </c>
      <c r="N141" s="33">
        <f t="shared" si="16"/>
        <v>267.9</v>
      </c>
      <c r="O141" s="36" t="s">
        <v>555</v>
      </c>
      <c r="P141" s="20" t="str">
        <f t="shared" si="17"/>
        <v>621449**********42409</v>
      </c>
      <c r="Q141" s="45" t="s">
        <v>27</v>
      </c>
      <c r="R141" s="20"/>
      <c r="S141" s="48"/>
    </row>
    <row r="142" s="4" customFormat="1" ht="18.6" customHeight="1" spans="1:19">
      <c r="A142" s="20">
        <v>136</v>
      </c>
      <c r="B142" s="20" t="s">
        <v>556</v>
      </c>
      <c r="C142" s="21" t="s">
        <v>22</v>
      </c>
      <c r="D142" s="20" t="s">
        <v>57</v>
      </c>
      <c r="E142" s="20" t="str">
        <f t="shared" si="12"/>
        <v>211203**********3016</v>
      </c>
      <c r="F142" s="20" t="s">
        <v>557</v>
      </c>
      <c r="G142" s="22" t="s">
        <v>31</v>
      </c>
      <c r="H142" s="23">
        <v>24.0579093038109</v>
      </c>
      <c r="I142" s="23">
        <v>24.0579093038109</v>
      </c>
      <c r="J142" s="33">
        <f t="shared" si="13"/>
        <v>18524.5901639344</v>
      </c>
      <c r="K142" s="34">
        <f t="shared" si="14"/>
        <v>1130</v>
      </c>
      <c r="L142" s="35">
        <v>0.8</v>
      </c>
      <c r="M142" s="34">
        <f t="shared" si="15"/>
        <v>903.999999999998</v>
      </c>
      <c r="N142" s="33">
        <f t="shared" si="16"/>
        <v>226</v>
      </c>
      <c r="O142" s="36" t="s">
        <v>558</v>
      </c>
      <c r="P142" s="20" t="str">
        <f t="shared" si="17"/>
        <v>621449**********42417</v>
      </c>
      <c r="Q142" s="45" t="s">
        <v>27</v>
      </c>
      <c r="R142" s="20"/>
      <c r="S142" s="48"/>
    </row>
    <row r="143" s="4" customFormat="1" ht="18.6" customHeight="1" spans="1:19">
      <c r="A143" s="20">
        <v>137</v>
      </c>
      <c r="B143" s="20" t="s">
        <v>559</v>
      </c>
      <c r="C143" s="21" t="s">
        <v>22</v>
      </c>
      <c r="D143" s="20" t="s">
        <v>560</v>
      </c>
      <c r="E143" s="20" t="str">
        <f t="shared" si="12"/>
        <v>211203**********3033</v>
      </c>
      <c r="F143" s="20" t="s">
        <v>561</v>
      </c>
      <c r="G143" s="22" t="s">
        <v>63</v>
      </c>
      <c r="H143" s="23">
        <v>117.096018735363</v>
      </c>
      <c r="I143" s="23">
        <v>117.096018735363</v>
      </c>
      <c r="J143" s="33">
        <f t="shared" si="13"/>
        <v>90163.9344262295</v>
      </c>
      <c r="K143" s="34">
        <f t="shared" si="14"/>
        <v>5500</v>
      </c>
      <c r="L143" s="35">
        <v>0.8</v>
      </c>
      <c r="M143" s="34">
        <f t="shared" si="15"/>
        <v>4400</v>
      </c>
      <c r="N143" s="33">
        <f t="shared" si="16"/>
        <v>1100</v>
      </c>
      <c r="O143" s="36" t="s">
        <v>562</v>
      </c>
      <c r="P143" s="20" t="str">
        <f t="shared" si="17"/>
        <v>621449**********42433</v>
      </c>
      <c r="Q143" s="45" t="s">
        <v>27</v>
      </c>
      <c r="R143" s="20"/>
      <c r="S143" s="48"/>
    </row>
    <row r="144" s="4" customFormat="1" ht="18.6" customHeight="1" spans="1:19">
      <c r="A144" s="20">
        <v>138</v>
      </c>
      <c r="B144" s="20" t="s">
        <v>563</v>
      </c>
      <c r="C144" s="21" t="s">
        <v>22</v>
      </c>
      <c r="D144" s="20" t="s">
        <v>142</v>
      </c>
      <c r="E144" s="20" t="str">
        <f t="shared" si="12"/>
        <v>211203**********3017</v>
      </c>
      <c r="F144" s="20" t="s">
        <v>564</v>
      </c>
      <c r="G144" s="22" t="s">
        <v>41</v>
      </c>
      <c r="H144" s="23">
        <v>12.2418565041516</v>
      </c>
      <c r="I144" s="23">
        <v>12.2418565041516</v>
      </c>
      <c r="J144" s="33">
        <f t="shared" si="13"/>
        <v>9426.22950819673</v>
      </c>
      <c r="K144" s="34">
        <f t="shared" si="14"/>
        <v>575.000000000001</v>
      </c>
      <c r="L144" s="35">
        <v>0.8</v>
      </c>
      <c r="M144" s="34">
        <f t="shared" si="15"/>
        <v>460.000000000001</v>
      </c>
      <c r="N144" s="33">
        <f t="shared" si="16"/>
        <v>115</v>
      </c>
      <c r="O144" s="36" t="s">
        <v>565</v>
      </c>
      <c r="P144" s="20" t="str">
        <f t="shared" si="17"/>
        <v>621449**********42474</v>
      </c>
      <c r="Q144" s="45" t="s">
        <v>27</v>
      </c>
      <c r="R144" s="20"/>
      <c r="S144" s="48"/>
    </row>
    <row r="145" s="4" customFormat="1" ht="18.6" customHeight="1" spans="1:19">
      <c r="A145" s="20">
        <v>139</v>
      </c>
      <c r="B145" s="20" t="s">
        <v>566</v>
      </c>
      <c r="C145" s="21" t="s">
        <v>22</v>
      </c>
      <c r="D145" s="20" t="s">
        <v>200</v>
      </c>
      <c r="E145" s="20" t="str">
        <f t="shared" si="12"/>
        <v>211203**********3011</v>
      </c>
      <c r="F145" s="20" t="s">
        <v>567</v>
      </c>
      <c r="G145" s="22" t="s">
        <v>568</v>
      </c>
      <c r="H145" s="23">
        <v>8.19672131147541</v>
      </c>
      <c r="I145" s="23">
        <v>8.19672131147541</v>
      </c>
      <c r="J145" s="33">
        <f t="shared" si="13"/>
        <v>6311.47540983607</v>
      </c>
      <c r="K145" s="34">
        <f t="shared" si="14"/>
        <v>385</v>
      </c>
      <c r="L145" s="35">
        <v>0.8</v>
      </c>
      <c r="M145" s="34">
        <f t="shared" si="15"/>
        <v>308</v>
      </c>
      <c r="N145" s="33">
        <f t="shared" si="16"/>
        <v>77</v>
      </c>
      <c r="O145" s="36" t="s">
        <v>569</v>
      </c>
      <c r="P145" s="20" t="str">
        <f t="shared" si="17"/>
        <v>621449**********42482</v>
      </c>
      <c r="Q145" s="45" t="s">
        <v>27</v>
      </c>
      <c r="R145" s="20"/>
      <c r="S145" s="48"/>
    </row>
    <row r="146" s="4" customFormat="1" ht="18.6" customHeight="1" spans="1:19">
      <c r="A146" s="20">
        <v>140</v>
      </c>
      <c r="B146" s="20" t="s">
        <v>570</v>
      </c>
      <c r="C146" s="21" t="s">
        <v>22</v>
      </c>
      <c r="D146" s="20" t="s">
        <v>183</v>
      </c>
      <c r="E146" s="20" t="str">
        <f t="shared" si="12"/>
        <v>211203**********3035</v>
      </c>
      <c r="F146" s="20" t="s">
        <v>571</v>
      </c>
      <c r="G146" s="22" t="s">
        <v>572</v>
      </c>
      <c r="H146" s="23">
        <v>20.2256759633809</v>
      </c>
      <c r="I146" s="23">
        <v>20.2256759633809</v>
      </c>
      <c r="J146" s="33">
        <f t="shared" si="13"/>
        <v>15573.7704918033</v>
      </c>
      <c r="K146" s="34">
        <f t="shared" si="14"/>
        <v>950.000000000001</v>
      </c>
      <c r="L146" s="35">
        <v>0.8</v>
      </c>
      <c r="M146" s="34">
        <f t="shared" si="15"/>
        <v>760.000000000001</v>
      </c>
      <c r="N146" s="33">
        <f t="shared" si="16"/>
        <v>190</v>
      </c>
      <c r="O146" s="36" t="s">
        <v>573</v>
      </c>
      <c r="P146" s="20" t="str">
        <f t="shared" si="17"/>
        <v>621449**********42516</v>
      </c>
      <c r="Q146" s="45" t="s">
        <v>27</v>
      </c>
      <c r="R146" s="20"/>
      <c r="S146" s="48"/>
    </row>
    <row r="147" s="4" customFormat="1" ht="18.6" customHeight="1" spans="1:19">
      <c r="A147" s="20">
        <v>141</v>
      </c>
      <c r="B147" s="20" t="s">
        <v>574</v>
      </c>
      <c r="C147" s="21" t="s">
        <v>22</v>
      </c>
      <c r="D147" s="20" t="s">
        <v>93</v>
      </c>
      <c r="E147" s="20" t="str">
        <f t="shared" si="12"/>
        <v>211203**********3010</v>
      </c>
      <c r="F147" s="20" t="s">
        <v>575</v>
      </c>
      <c r="G147" s="22" t="s">
        <v>46</v>
      </c>
      <c r="H147" s="23">
        <v>12.1354055780285</v>
      </c>
      <c r="I147" s="23">
        <v>12.1354055780285</v>
      </c>
      <c r="J147" s="33">
        <f t="shared" si="13"/>
        <v>9344.26229508195</v>
      </c>
      <c r="K147" s="34">
        <f t="shared" si="14"/>
        <v>569.999999999999</v>
      </c>
      <c r="L147" s="35">
        <v>0.8</v>
      </c>
      <c r="M147" s="34">
        <f t="shared" si="15"/>
        <v>455.999999999999</v>
      </c>
      <c r="N147" s="33">
        <f t="shared" si="16"/>
        <v>114</v>
      </c>
      <c r="O147" s="36" t="s">
        <v>576</v>
      </c>
      <c r="P147" s="20" t="str">
        <f t="shared" si="17"/>
        <v>621449**********42524</v>
      </c>
      <c r="Q147" s="45" t="s">
        <v>27</v>
      </c>
      <c r="R147" s="20"/>
      <c r="S147" s="48"/>
    </row>
    <row r="148" s="4" customFormat="1" ht="18.6" customHeight="1" spans="1:19">
      <c r="A148" s="20">
        <v>142</v>
      </c>
      <c r="B148" s="20" t="s">
        <v>577</v>
      </c>
      <c r="C148" s="21" t="s">
        <v>22</v>
      </c>
      <c r="D148" s="20" t="s">
        <v>29</v>
      </c>
      <c r="E148" s="20" t="str">
        <f t="shared" si="12"/>
        <v>211203**********3055</v>
      </c>
      <c r="F148" s="20" t="s">
        <v>578</v>
      </c>
      <c r="G148" s="22" t="s">
        <v>63</v>
      </c>
      <c r="H148" s="23">
        <v>10.0063870555674</v>
      </c>
      <c r="I148" s="23">
        <v>10.0063870555674</v>
      </c>
      <c r="J148" s="33">
        <f t="shared" si="13"/>
        <v>7704.9180327869</v>
      </c>
      <c r="K148" s="34">
        <f t="shared" si="14"/>
        <v>470.000000000001</v>
      </c>
      <c r="L148" s="35">
        <v>0.8</v>
      </c>
      <c r="M148" s="34">
        <f t="shared" si="15"/>
        <v>376.000000000001</v>
      </c>
      <c r="N148" s="33">
        <f t="shared" si="16"/>
        <v>94.0000000000002</v>
      </c>
      <c r="O148" s="36" t="s">
        <v>579</v>
      </c>
      <c r="P148" s="20" t="str">
        <f t="shared" si="17"/>
        <v>621449**********42532</v>
      </c>
      <c r="Q148" s="45" t="s">
        <v>27</v>
      </c>
      <c r="R148" s="20"/>
      <c r="S148" s="48"/>
    </row>
    <row r="149" s="4" customFormat="1" ht="18.6" customHeight="1" spans="1:19">
      <c r="A149" s="20">
        <v>143</v>
      </c>
      <c r="B149" s="20" t="s">
        <v>580</v>
      </c>
      <c r="C149" s="21" t="s">
        <v>22</v>
      </c>
      <c r="D149" s="20" t="s">
        <v>338</v>
      </c>
      <c r="E149" s="20" t="str">
        <f t="shared" si="12"/>
        <v>211203**********301X</v>
      </c>
      <c r="F149" s="20" t="s">
        <v>581</v>
      </c>
      <c r="G149" s="22" t="s">
        <v>41</v>
      </c>
      <c r="H149" s="23">
        <v>20.2256759633809</v>
      </c>
      <c r="I149" s="23">
        <v>20.2256759633809</v>
      </c>
      <c r="J149" s="33">
        <f t="shared" si="13"/>
        <v>15573.7704918033</v>
      </c>
      <c r="K149" s="34">
        <f t="shared" si="14"/>
        <v>950.000000000001</v>
      </c>
      <c r="L149" s="35">
        <v>0.8</v>
      </c>
      <c r="M149" s="34">
        <f t="shared" si="15"/>
        <v>760.000000000001</v>
      </c>
      <c r="N149" s="33">
        <f t="shared" si="16"/>
        <v>190</v>
      </c>
      <c r="O149" s="36" t="s">
        <v>582</v>
      </c>
      <c r="P149" s="20" t="str">
        <f t="shared" si="17"/>
        <v>621449**********42573</v>
      </c>
      <c r="Q149" s="45" t="s">
        <v>27</v>
      </c>
      <c r="R149" s="20"/>
      <c r="S149" s="48"/>
    </row>
    <row r="150" s="4" customFormat="1" ht="18.6" customHeight="1" spans="1:19">
      <c r="A150" s="20">
        <v>144</v>
      </c>
      <c r="B150" s="20" t="s">
        <v>583</v>
      </c>
      <c r="C150" s="21" t="s">
        <v>22</v>
      </c>
      <c r="D150" s="20" t="s">
        <v>263</v>
      </c>
      <c r="E150" s="20" t="str">
        <f t="shared" si="12"/>
        <v>211203**********3019</v>
      </c>
      <c r="F150" s="20" t="s">
        <v>584</v>
      </c>
      <c r="G150" s="22" t="s">
        <v>144</v>
      </c>
      <c r="H150" s="23">
        <v>24.4837130083032</v>
      </c>
      <c r="I150" s="23">
        <v>24.4837130083032</v>
      </c>
      <c r="J150" s="33">
        <f t="shared" si="13"/>
        <v>18852.4590163935</v>
      </c>
      <c r="K150" s="34">
        <f t="shared" si="14"/>
        <v>1150</v>
      </c>
      <c r="L150" s="35">
        <v>0.8</v>
      </c>
      <c r="M150" s="34">
        <f t="shared" si="15"/>
        <v>920.000000000001</v>
      </c>
      <c r="N150" s="33">
        <f t="shared" si="16"/>
        <v>230</v>
      </c>
      <c r="O150" s="36" t="s">
        <v>585</v>
      </c>
      <c r="P150" s="20" t="str">
        <f t="shared" si="17"/>
        <v>621449**********42581</v>
      </c>
      <c r="Q150" s="45" t="s">
        <v>27</v>
      </c>
      <c r="R150" s="20"/>
      <c r="S150" s="48"/>
    </row>
    <row r="151" s="4" customFormat="1" ht="18.6" customHeight="1" spans="1:19">
      <c r="A151" s="20">
        <v>145</v>
      </c>
      <c r="B151" s="20" t="s">
        <v>586</v>
      </c>
      <c r="C151" s="21" t="s">
        <v>22</v>
      </c>
      <c r="D151" s="20" t="s">
        <v>263</v>
      </c>
      <c r="E151" s="20" t="str">
        <f t="shared" si="12"/>
        <v>211203**********3019</v>
      </c>
      <c r="F151" s="20" t="s">
        <v>587</v>
      </c>
      <c r="G151" s="22" t="s">
        <v>588</v>
      </c>
      <c r="H151" s="23">
        <v>11.7096018735363</v>
      </c>
      <c r="I151" s="23">
        <v>11.7096018735363</v>
      </c>
      <c r="J151" s="33">
        <f t="shared" si="13"/>
        <v>9016.39344262295</v>
      </c>
      <c r="K151" s="34">
        <f t="shared" si="14"/>
        <v>550</v>
      </c>
      <c r="L151" s="35">
        <v>0.8</v>
      </c>
      <c r="M151" s="34">
        <f t="shared" si="15"/>
        <v>440</v>
      </c>
      <c r="N151" s="33">
        <f t="shared" si="16"/>
        <v>110</v>
      </c>
      <c r="O151" s="36" t="s">
        <v>589</v>
      </c>
      <c r="P151" s="20" t="str">
        <f t="shared" si="17"/>
        <v>621449**********42656</v>
      </c>
      <c r="Q151" s="45" t="s">
        <v>27</v>
      </c>
      <c r="R151" s="20"/>
      <c r="S151" s="48"/>
    </row>
    <row r="152" s="4" customFormat="1" ht="18.6" customHeight="1" spans="1:19">
      <c r="A152" s="20">
        <v>146</v>
      </c>
      <c r="B152" s="20" t="s">
        <v>590</v>
      </c>
      <c r="C152" s="21" t="s">
        <v>22</v>
      </c>
      <c r="D152" s="20" t="s">
        <v>329</v>
      </c>
      <c r="E152" s="20" t="str">
        <f t="shared" si="12"/>
        <v>211203**********303X</v>
      </c>
      <c r="F152" s="20" t="s">
        <v>591</v>
      </c>
      <c r="G152" s="22" t="s">
        <v>25</v>
      </c>
      <c r="H152" s="23">
        <v>14.903129657228</v>
      </c>
      <c r="I152" s="23">
        <v>14.903129657228</v>
      </c>
      <c r="J152" s="33">
        <f t="shared" si="13"/>
        <v>11475.4098360656</v>
      </c>
      <c r="K152" s="34">
        <f t="shared" si="14"/>
        <v>699.999999999999</v>
      </c>
      <c r="L152" s="35">
        <v>0.8</v>
      </c>
      <c r="M152" s="34">
        <f t="shared" si="15"/>
        <v>559.999999999999</v>
      </c>
      <c r="N152" s="33">
        <f t="shared" si="16"/>
        <v>140</v>
      </c>
      <c r="O152" s="36" t="s">
        <v>592</v>
      </c>
      <c r="P152" s="20" t="str">
        <f t="shared" si="17"/>
        <v>621449**********42672</v>
      </c>
      <c r="Q152" s="45" t="s">
        <v>27</v>
      </c>
      <c r="R152" s="20"/>
      <c r="S152" s="48"/>
    </row>
    <row r="153" s="4" customFormat="1" ht="18.6" customHeight="1" spans="1:19">
      <c r="A153" s="20">
        <v>147</v>
      </c>
      <c r="B153" s="20" t="s">
        <v>593</v>
      </c>
      <c r="C153" s="21" t="s">
        <v>22</v>
      </c>
      <c r="D153" s="20" t="s">
        <v>200</v>
      </c>
      <c r="E153" s="20" t="str">
        <f t="shared" si="12"/>
        <v>211203**********3011</v>
      </c>
      <c r="F153" s="20" t="s">
        <v>594</v>
      </c>
      <c r="G153" s="22" t="s">
        <v>260</v>
      </c>
      <c r="H153" s="23">
        <v>21.2901852246115</v>
      </c>
      <c r="I153" s="23">
        <v>21.2901852246115</v>
      </c>
      <c r="J153" s="33">
        <f t="shared" si="13"/>
        <v>16393.4426229509</v>
      </c>
      <c r="K153" s="34">
        <f t="shared" si="14"/>
        <v>1000</v>
      </c>
      <c r="L153" s="35">
        <v>0.8</v>
      </c>
      <c r="M153" s="34">
        <f t="shared" si="15"/>
        <v>800.000000000002</v>
      </c>
      <c r="N153" s="33">
        <f t="shared" si="16"/>
        <v>200</v>
      </c>
      <c r="O153" s="36" t="s">
        <v>595</v>
      </c>
      <c r="P153" s="20" t="str">
        <f t="shared" si="17"/>
        <v>621449**********42698</v>
      </c>
      <c r="Q153" s="45" t="s">
        <v>27</v>
      </c>
      <c r="R153" s="20"/>
      <c r="S153" s="48"/>
    </row>
    <row r="154" s="4" customFormat="1" ht="18.6" customHeight="1" spans="1:19">
      <c r="A154" s="20">
        <v>148</v>
      </c>
      <c r="B154" s="20" t="s">
        <v>596</v>
      </c>
      <c r="C154" s="21" t="s">
        <v>22</v>
      </c>
      <c r="D154" s="20" t="s">
        <v>212</v>
      </c>
      <c r="E154" s="20" t="str">
        <f t="shared" si="12"/>
        <v>211203**********3031</v>
      </c>
      <c r="F154" s="20" t="s">
        <v>597</v>
      </c>
      <c r="G154" s="22" t="s">
        <v>260</v>
      </c>
      <c r="H154" s="23">
        <v>5.00319352778369</v>
      </c>
      <c r="I154" s="23">
        <v>5.00319352778369</v>
      </c>
      <c r="J154" s="33">
        <f t="shared" si="13"/>
        <v>3852.45901639344</v>
      </c>
      <c r="K154" s="34">
        <f t="shared" si="14"/>
        <v>235</v>
      </c>
      <c r="L154" s="35">
        <v>0.8</v>
      </c>
      <c r="M154" s="34">
        <f t="shared" si="15"/>
        <v>188</v>
      </c>
      <c r="N154" s="33">
        <f t="shared" si="16"/>
        <v>47</v>
      </c>
      <c r="O154" s="36" t="s">
        <v>598</v>
      </c>
      <c r="P154" s="20" t="str">
        <f t="shared" si="17"/>
        <v>621449**********42763</v>
      </c>
      <c r="Q154" s="45" t="s">
        <v>27</v>
      </c>
      <c r="R154" s="20"/>
      <c r="S154" s="48"/>
    </row>
    <row r="155" s="4" customFormat="1" ht="18.6" customHeight="1" spans="1:19">
      <c r="A155" s="20">
        <v>149</v>
      </c>
      <c r="B155" s="20" t="s">
        <v>599</v>
      </c>
      <c r="C155" s="21" t="s">
        <v>22</v>
      </c>
      <c r="D155" s="20" t="s">
        <v>57</v>
      </c>
      <c r="E155" s="20" t="str">
        <f t="shared" si="12"/>
        <v>211203**********3016</v>
      </c>
      <c r="F155" s="20" t="s">
        <v>600</v>
      </c>
      <c r="G155" s="22" t="s">
        <v>25</v>
      </c>
      <c r="H155" s="23">
        <v>7.9838194592293</v>
      </c>
      <c r="I155" s="23">
        <v>7.9838194592293</v>
      </c>
      <c r="J155" s="33">
        <f t="shared" si="13"/>
        <v>6147.54098360656</v>
      </c>
      <c r="K155" s="34">
        <f t="shared" si="14"/>
        <v>375</v>
      </c>
      <c r="L155" s="35">
        <v>0.8</v>
      </c>
      <c r="M155" s="34">
        <f t="shared" si="15"/>
        <v>300</v>
      </c>
      <c r="N155" s="33">
        <f t="shared" si="16"/>
        <v>75</v>
      </c>
      <c r="O155" s="36" t="s">
        <v>601</v>
      </c>
      <c r="P155" s="20" t="str">
        <f t="shared" si="17"/>
        <v>621449**********42839</v>
      </c>
      <c r="Q155" s="45" t="s">
        <v>27</v>
      </c>
      <c r="R155" s="20"/>
      <c r="S155" s="48"/>
    </row>
    <row r="156" s="4" customFormat="1" ht="18.6" customHeight="1" spans="1:19">
      <c r="A156" s="20">
        <v>150</v>
      </c>
      <c r="B156" s="20" t="s">
        <v>602</v>
      </c>
      <c r="C156" s="21" t="s">
        <v>22</v>
      </c>
      <c r="D156" s="20" t="s">
        <v>23</v>
      </c>
      <c r="E156" s="20" t="str">
        <f t="shared" si="12"/>
        <v>211203**********3013</v>
      </c>
      <c r="F156" s="20" t="s">
        <v>603</v>
      </c>
      <c r="G156" s="22" t="s">
        <v>81</v>
      </c>
      <c r="H156" s="23">
        <v>24.5901639344262</v>
      </c>
      <c r="I156" s="23">
        <v>24.5901639344262</v>
      </c>
      <c r="J156" s="33">
        <f t="shared" si="13"/>
        <v>18934.4262295082</v>
      </c>
      <c r="K156" s="34">
        <f t="shared" si="14"/>
        <v>1155</v>
      </c>
      <c r="L156" s="35">
        <v>0.8</v>
      </c>
      <c r="M156" s="34">
        <f t="shared" si="15"/>
        <v>923.999999999999</v>
      </c>
      <c r="N156" s="33">
        <f t="shared" si="16"/>
        <v>231</v>
      </c>
      <c r="O156" s="36" t="s">
        <v>604</v>
      </c>
      <c r="P156" s="20" t="str">
        <f t="shared" si="17"/>
        <v>621449**********42870</v>
      </c>
      <c r="Q156" s="45" t="s">
        <v>27</v>
      </c>
      <c r="R156" s="20"/>
      <c r="S156" s="48"/>
    </row>
    <row r="157" s="4" customFormat="1" ht="18.6" customHeight="1" spans="1:19">
      <c r="A157" s="20">
        <v>151</v>
      </c>
      <c r="B157" s="20" t="s">
        <v>605</v>
      </c>
      <c r="C157" s="21" t="s">
        <v>22</v>
      </c>
      <c r="D157" s="20" t="s">
        <v>75</v>
      </c>
      <c r="E157" s="20" t="str">
        <f t="shared" si="12"/>
        <v>211203**********3032</v>
      </c>
      <c r="F157" s="20" t="s">
        <v>606</v>
      </c>
      <c r="G157" s="22" t="s">
        <v>72</v>
      </c>
      <c r="H157" s="23">
        <v>24.4837130083032</v>
      </c>
      <c r="I157" s="23">
        <v>24.4837130083032</v>
      </c>
      <c r="J157" s="33">
        <f t="shared" si="13"/>
        <v>18852.4590163935</v>
      </c>
      <c r="K157" s="34">
        <f t="shared" si="14"/>
        <v>1150</v>
      </c>
      <c r="L157" s="35">
        <v>0.8</v>
      </c>
      <c r="M157" s="34">
        <f t="shared" si="15"/>
        <v>920.000000000001</v>
      </c>
      <c r="N157" s="33">
        <f t="shared" si="16"/>
        <v>230</v>
      </c>
      <c r="O157" s="36" t="s">
        <v>607</v>
      </c>
      <c r="P157" s="20" t="str">
        <f t="shared" si="17"/>
        <v>621449**********42888</v>
      </c>
      <c r="Q157" s="45" t="s">
        <v>27</v>
      </c>
      <c r="R157" s="20"/>
      <c r="S157" s="48"/>
    </row>
    <row r="158" s="4" customFormat="1" ht="18.6" customHeight="1" spans="1:19">
      <c r="A158" s="20">
        <v>152</v>
      </c>
      <c r="B158" s="20" t="s">
        <v>608</v>
      </c>
      <c r="C158" s="21" t="s">
        <v>22</v>
      </c>
      <c r="D158" s="20" t="s">
        <v>102</v>
      </c>
      <c r="E158" s="20" t="str">
        <f t="shared" si="12"/>
        <v>211203**********3015</v>
      </c>
      <c r="F158" s="20" t="s">
        <v>609</v>
      </c>
      <c r="G158" s="22" t="s">
        <v>610</v>
      </c>
      <c r="H158" s="23">
        <v>32.9997870981478</v>
      </c>
      <c r="I158" s="23">
        <v>32.9997870981478</v>
      </c>
      <c r="J158" s="33">
        <f t="shared" si="13"/>
        <v>25409.8360655738</v>
      </c>
      <c r="K158" s="34">
        <f t="shared" si="14"/>
        <v>1550</v>
      </c>
      <c r="L158" s="35">
        <v>0.8</v>
      </c>
      <c r="M158" s="34">
        <f t="shared" si="15"/>
        <v>1240</v>
      </c>
      <c r="N158" s="33">
        <f t="shared" si="16"/>
        <v>310</v>
      </c>
      <c r="O158" s="36" t="s">
        <v>611</v>
      </c>
      <c r="P158" s="20" t="str">
        <f t="shared" si="17"/>
        <v>621449**********42904</v>
      </c>
      <c r="Q158" s="45" t="s">
        <v>27</v>
      </c>
      <c r="R158" s="20"/>
      <c r="S158" s="48"/>
    </row>
    <row r="159" s="4" customFormat="1" ht="18.6" customHeight="1" spans="1:19">
      <c r="A159" s="20">
        <v>153</v>
      </c>
      <c r="B159" s="20" t="s">
        <v>612</v>
      </c>
      <c r="C159" s="21" t="s">
        <v>22</v>
      </c>
      <c r="D159" s="20" t="s">
        <v>23</v>
      </c>
      <c r="E159" s="20" t="str">
        <f t="shared" si="12"/>
        <v>211203**********3013</v>
      </c>
      <c r="F159" s="20" t="s">
        <v>613</v>
      </c>
      <c r="G159" s="22" t="s">
        <v>90</v>
      </c>
      <c r="H159" s="23">
        <v>20.438577815627</v>
      </c>
      <c r="I159" s="23">
        <v>20.438577815627</v>
      </c>
      <c r="J159" s="33">
        <f t="shared" si="13"/>
        <v>15737.7049180328</v>
      </c>
      <c r="K159" s="34">
        <f t="shared" si="14"/>
        <v>960</v>
      </c>
      <c r="L159" s="35">
        <v>0.8</v>
      </c>
      <c r="M159" s="34">
        <f t="shared" si="15"/>
        <v>768</v>
      </c>
      <c r="N159" s="33">
        <f t="shared" si="16"/>
        <v>192</v>
      </c>
      <c r="O159" s="36" t="s">
        <v>614</v>
      </c>
      <c r="P159" s="20" t="str">
        <f t="shared" si="17"/>
        <v>621449**********42946</v>
      </c>
      <c r="Q159" s="45" t="s">
        <v>27</v>
      </c>
      <c r="R159" s="20"/>
      <c r="S159" s="48"/>
    </row>
    <row r="160" s="4" customFormat="1" ht="18.6" customHeight="1" spans="1:19">
      <c r="A160" s="20">
        <v>154</v>
      </c>
      <c r="B160" s="20" t="s">
        <v>615</v>
      </c>
      <c r="C160" s="21" t="s">
        <v>22</v>
      </c>
      <c r="D160" s="20" t="s">
        <v>102</v>
      </c>
      <c r="E160" s="20" t="str">
        <f t="shared" si="12"/>
        <v>211203**********3015</v>
      </c>
      <c r="F160" s="20" t="s">
        <v>616</v>
      </c>
      <c r="G160" s="22" t="s">
        <v>41</v>
      </c>
      <c r="H160" s="23">
        <v>20.5450287417501</v>
      </c>
      <c r="I160" s="23">
        <v>20.5450287417501</v>
      </c>
      <c r="J160" s="33">
        <f t="shared" si="13"/>
        <v>15819.6721311476</v>
      </c>
      <c r="K160" s="34">
        <f t="shared" si="14"/>
        <v>965.000000000002</v>
      </c>
      <c r="L160" s="35">
        <v>0.8</v>
      </c>
      <c r="M160" s="34">
        <f t="shared" si="15"/>
        <v>772.000000000002</v>
      </c>
      <c r="N160" s="33">
        <f t="shared" si="16"/>
        <v>193</v>
      </c>
      <c r="O160" s="36" t="s">
        <v>617</v>
      </c>
      <c r="P160" s="20" t="str">
        <f t="shared" si="17"/>
        <v>621449**********42961</v>
      </c>
      <c r="Q160" s="45" t="s">
        <v>27</v>
      </c>
      <c r="R160" s="20"/>
      <c r="S160" s="48"/>
    </row>
    <row r="161" s="4" customFormat="1" ht="18.6" customHeight="1" spans="1:19">
      <c r="A161" s="20">
        <v>155</v>
      </c>
      <c r="B161" s="20" t="s">
        <v>618</v>
      </c>
      <c r="C161" s="21" t="s">
        <v>22</v>
      </c>
      <c r="D161" s="20" t="s">
        <v>147</v>
      </c>
      <c r="E161" s="20" t="str">
        <f t="shared" si="12"/>
        <v>211203**********3014</v>
      </c>
      <c r="F161" s="20" t="s">
        <v>619</v>
      </c>
      <c r="G161" s="22" t="s">
        <v>81</v>
      </c>
      <c r="H161" s="23">
        <v>20.438577815627</v>
      </c>
      <c r="I161" s="23">
        <v>20.438577815627</v>
      </c>
      <c r="J161" s="33">
        <f t="shared" si="13"/>
        <v>15737.7049180328</v>
      </c>
      <c r="K161" s="34">
        <f t="shared" si="14"/>
        <v>960</v>
      </c>
      <c r="L161" s="35">
        <v>0.8</v>
      </c>
      <c r="M161" s="34">
        <f t="shared" si="15"/>
        <v>768</v>
      </c>
      <c r="N161" s="33">
        <f t="shared" si="16"/>
        <v>192</v>
      </c>
      <c r="O161" s="36" t="s">
        <v>620</v>
      </c>
      <c r="P161" s="20" t="str">
        <f t="shared" si="17"/>
        <v>621449**********42987</v>
      </c>
      <c r="Q161" s="45" t="s">
        <v>27</v>
      </c>
      <c r="R161" s="20"/>
      <c r="S161" s="48"/>
    </row>
    <row r="162" s="4" customFormat="1" ht="18.6" customHeight="1" spans="1:19">
      <c r="A162" s="20">
        <v>156</v>
      </c>
      <c r="B162" s="20" t="s">
        <v>621</v>
      </c>
      <c r="C162" s="21" t="s">
        <v>22</v>
      </c>
      <c r="D162" s="20" t="s">
        <v>622</v>
      </c>
      <c r="E162" s="20" t="str">
        <f t="shared" si="12"/>
        <v>211203**********3026</v>
      </c>
      <c r="F162" s="20" t="s">
        <v>623</v>
      </c>
      <c r="G162" s="22" t="s">
        <v>36</v>
      </c>
      <c r="H162" s="23">
        <v>9.04832872045987</v>
      </c>
      <c r="I162" s="23">
        <v>9.04832872045987</v>
      </c>
      <c r="J162" s="33">
        <f t="shared" si="13"/>
        <v>6967.2131147541</v>
      </c>
      <c r="K162" s="34">
        <f t="shared" si="14"/>
        <v>425</v>
      </c>
      <c r="L162" s="35">
        <v>0.8</v>
      </c>
      <c r="M162" s="34">
        <f t="shared" si="15"/>
        <v>340</v>
      </c>
      <c r="N162" s="33">
        <f t="shared" si="16"/>
        <v>85</v>
      </c>
      <c r="O162" s="36" t="s">
        <v>624</v>
      </c>
      <c r="P162" s="20" t="str">
        <f t="shared" si="17"/>
        <v>621449**********43043</v>
      </c>
      <c r="Q162" s="45" t="s">
        <v>27</v>
      </c>
      <c r="R162" s="20"/>
      <c r="S162" s="48"/>
    </row>
    <row r="163" s="4" customFormat="1" ht="18.6" customHeight="1" spans="1:19">
      <c r="A163" s="20">
        <v>157</v>
      </c>
      <c r="B163" s="20" t="s">
        <v>625</v>
      </c>
      <c r="C163" s="21" t="s">
        <v>22</v>
      </c>
      <c r="D163" s="20" t="s">
        <v>23</v>
      </c>
      <c r="E163" s="20" t="str">
        <f t="shared" si="12"/>
        <v>211203**********3013</v>
      </c>
      <c r="F163" s="20" t="s">
        <v>626</v>
      </c>
      <c r="G163" s="22" t="s">
        <v>25</v>
      </c>
      <c r="H163" s="23">
        <v>90.0574835001064</v>
      </c>
      <c r="I163" s="23">
        <v>90.0574835001064</v>
      </c>
      <c r="J163" s="33">
        <f t="shared" si="13"/>
        <v>69344.2622950819</v>
      </c>
      <c r="K163" s="34">
        <f t="shared" si="14"/>
        <v>4230</v>
      </c>
      <c r="L163" s="35">
        <v>0.8</v>
      </c>
      <c r="M163" s="34">
        <f t="shared" si="15"/>
        <v>3384</v>
      </c>
      <c r="N163" s="33">
        <f t="shared" si="16"/>
        <v>846</v>
      </c>
      <c r="O163" s="36" t="s">
        <v>627</v>
      </c>
      <c r="P163" s="20" t="str">
        <f t="shared" si="17"/>
        <v>621449**********43050</v>
      </c>
      <c r="Q163" s="45" t="s">
        <v>27</v>
      </c>
      <c r="R163" s="20"/>
      <c r="S163" s="48"/>
    </row>
    <row r="164" s="4" customFormat="1" ht="18.6" customHeight="1" spans="1:19">
      <c r="A164" s="20">
        <v>158</v>
      </c>
      <c r="B164" s="20" t="s">
        <v>628</v>
      </c>
      <c r="C164" s="21" t="s">
        <v>22</v>
      </c>
      <c r="D164" s="20" t="s">
        <v>142</v>
      </c>
      <c r="E164" s="20" t="str">
        <f t="shared" si="12"/>
        <v>211203**********3017</v>
      </c>
      <c r="F164" s="20" t="s">
        <v>629</v>
      </c>
      <c r="G164" s="22" t="s">
        <v>31</v>
      </c>
      <c r="H164" s="23">
        <v>20.438577815627</v>
      </c>
      <c r="I164" s="23">
        <v>20.438577815627</v>
      </c>
      <c r="J164" s="33">
        <f t="shared" si="13"/>
        <v>15737.7049180328</v>
      </c>
      <c r="K164" s="34">
        <f t="shared" si="14"/>
        <v>960</v>
      </c>
      <c r="L164" s="35">
        <v>0.8</v>
      </c>
      <c r="M164" s="34">
        <f t="shared" si="15"/>
        <v>768</v>
      </c>
      <c r="N164" s="33">
        <f t="shared" si="16"/>
        <v>192</v>
      </c>
      <c r="O164" s="36" t="s">
        <v>630</v>
      </c>
      <c r="P164" s="20" t="str">
        <f t="shared" si="17"/>
        <v>621449**********13836</v>
      </c>
      <c r="Q164" s="45" t="s">
        <v>27</v>
      </c>
      <c r="R164" s="20"/>
      <c r="S164" s="48"/>
    </row>
    <row r="165" s="4" customFormat="1" ht="18.6" customHeight="1" spans="1:19">
      <c r="A165" s="20">
        <v>159</v>
      </c>
      <c r="B165" s="20" t="s">
        <v>631</v>
      </c>
      <c r="C165" s="21" t="s">
        <v>22</v>
      </c>
      <c r="D165" s="20" t="s">
        <v>632</v>
      </c>
      <c r="E165" s="20" t="str">
        <f t="shared" si="12"/>
        <v>211203**********3051</v>
      </c>
      <c r="F165" s="20" t="s">
        <v>633</v>
      </c>
      <c r="G165" s="22" t="s">
        <v>63</v>
      </c>
      <c r="H165" s="23">
        <v>20.438577815627</v>
      </c>
      <c r="I165" s="23">
        <v>20.438577815627</v>
      </c>
      <c r="J165" s="33">
        <f t="shared" si="13"/>
        <v>15737.7049180328</v>
      </c>
      <c r="K165" s="34">
        <f t="shared" si="14"/>
        <v>960</v>
      </c>
      <c r="L165" s="35">
        <v>0.8</v>
      </c>
      <c r="M165" s="34">
        <f t="shared" si="15"/>
        <v>768</v>
      </c>
      <c r="N165" s="33">
        <f t="shared" si="16"/>
        <v>192</v>
      </c>
      <c r="O165" s="36" t="s">
        <v>634</v>
      </c>
      <c r="P165" s="20" t="str">
        <f t="shared" si="17"/>
        <v>621449**********43274</v>
      </c>
      <c r="Q165" s="45" t="s">
        <v>27</v>
      </c>
      <c r="R165" s="20"/>
      <c r="S165" s="48"/>
    </row>
    <row r="166" s="4" customFormat="1" ht="18.6" customHeight="1" spans="1:19">
      <c r="A166" s="20">
        <v>160</v>
      </c>
      <c r="B166" s="20" t="s">
        <v>635</v>
      </c>
      <c r="C166" s="21" t="s">
        <v>22</v>
      </c>
      <c r="D166" s="20" t="s">
        <v>338</v>
      </c>
      <c r="E166" s="20" t="str">
        <f t="shared" si="12"/>
        <v>211203**********301X</v>
      </c>
      <c r="F166" s="20" t="s">
        <v>636</v>
      </c>
      <c r="G166" s="22" t="s">
        <v>41</v>
      </c>
      <c r="H166" s="23">
        <v>12.2418565041516</v>
      </c>
      <c r="I166" s="23">
        <v>12.2418565041516</v>
      </c>
      <c r="J166" s="33">
        <f t="shared" si="13"/>
        <v>9426.22950819673</v>
      </c>
      <c r="K166" s="34">
        <f t="shared" si="14"/>
        <v>575.000000000001</v>
      </c>
      <c r="L166" s="35">
        <v>0.8</v>
      </c>
      <c r="M166" s="34">
        <f t="shared" si="15"/>
        <v>460.000000000001</v>
      </c>
      <c r="N166" s="33">
        <f t="shared" si="16"/>
        <v>115</v>
      </c>
      <c r="O166" s="36" t="s">
        <v>637</v>
      </c>
      <c r="P166" s="20" t="str">
        <f t="shared" si="17"/>
        <v>621449**********43282</v>
      </c>
      <c r="Q166" s="45" t="s">
        <v>27</v>
      </c>
      <c r="R166" s="20"/>
      <c r="S166" s="48"/>
    </row>
    <row r="167" s="4" customFormat="1" ht="18.6" customHeight="1" spans="1:19">
      <c r="A167" s="20">
        <v>161</v>
      </c>
      <c r="B167" s="20" t="s">
        <v>638</v>
      </c>
      <c r="C167" s="21" t="s">
        <v>22</v>
      </c>
      <c r="D167" s="20" t="s">
        <v>351</v>
      </c>
      <c r="E167" s="20" t="str">
        <f t="shared" si="12"/>
        <v>211203**********3036</v>
      </c>
      <c r="F167" s="20" t="s">
        <v>639</v>
      </c>
      <c r="G167" s="22" t="s">
        <v>41</v>
      </c>
      <c r="H167" s="23">
        <v>26.9320843091335</v>
      </c>
      <c r="I167" s="23">
        <v>26.9320843091335</v>
      </c>
      <c r="J167" s="33">
        <f t="shared" si="13"/>
        <v>20737.7049180328</v>
      </c>
      <c r="K167" s="34">
        <f t="shared" si="14"/>
        <v>1265</v>
      </c>
      <c r="L167" s="35">
        <v>0.8</v>
      </c>
      <c r="M167" s="34">
        <f t="shared" si="15"/>
        <v>1012</v>
      </c>
      <c r="N167" s="33">
        <f t="shared" si="16"/>
        <v>253</v>
      </c>
      <c r="O167" s="36" t="s">
        <v>640</v>
      </c>
      <c r="P167" s="20" t="str">
        <f t="shared" si="17"/>
        <v>621449**********65348</v>
      </c>
      <c r="Q167" s="45" t="s">
        <v>27</v>
      </c>
      <c r="R167" s="20"/>
      <c r="S167" s="48"/>
    </row>
    <row r="168" s="4" customFormat="1" ht="18.6" customHeight="1" spans="1:19">
      <c r="A168" s="20">
        <v>162</v>
      </c>
      <c r="B168" s="20" t="s">
        <v>641</v>
      </c>
      <c r="C168" s="21" t="s">
        <v>22</v>
      </c>
      <c r="D168" s="20" t="s">
        <v>128</v>
      </c>
      <c r="E168" s="20" t="str">
        <f t="shared" si="12"/>
        <v>211203**********3021</v>
      </c>
      <c r="F168" s="20" t="s">
        <v>642</v>
      </c>
      <c r="G168" s="22" t="s">
        <v>144</v>
      </c>
      <c r="H168" s="23">
        <v>16.8192463274431</v>
      </c>
      <c r="I168" s="23">
        <v>16.8192463274431</v>
      </c>
      <c r="J168" s="33">
        <f t="shared" si="13"/>
        <v>12950.8196721312</v>
      </c>
      <c r="K168" s="34">
        <f t="shared" si="14"/>
        <v>790.000000000002</v>
      </c>
      <c r="L168" s="35">
        <v>0.8</v>
      </c>
      <c r="M168" s="34">
        <f t="shared" si="15"/>
        <v>632.000000000002</v>
      </c>
      <c r="N168" s="33">
        <f t="shared" si="16"/>
        <v>158</v>
      </c>
      <c r="O168" s="36" t="s">
        <v>643</v>
      </c>
      <c r="P168" s="20" t="str">
        <f t="shared" si="17"/>
        <v>621449**********65363</v>
      </c>
      <c r="Q168" s="45" t="s">
        <v>27</v>
      </c>
      <c r="R168" s="20"/>
      <c r="S168" s="48"/>
    </row>
    <row r="169" s="4" customFormat="1" ht="18.6" customHeight="1" spans="1:19">
      <c r="A169" s="20">
        <v>163</v>
      </c>
      <c r="B169" s="20" t="s">
        <v>644</v>
      </c>
      <c r="C169" s="21" t="s">
        <v>22</v>
      </c>
      <c r="D169" s="20" t="s">
        <v>645</v>
      </c>
      <c r="E169" s="20" t="str">
        <f t="shared" si="12"/>
        <v>211221**********1548</v>
      </c>
      <c r="F169" s="20" t="s">
        <v>646</v>
      </c>
      <c r="G169" s="22" t="s">
        <v>260</v>
      </c>
      <c r="H169" s="23">
        <v>23.0998509687034</v>
      </c>
      <c r="I169" s="23">
        <v>23.0998509687034</v>
      </c>
      <c r="J169" s="33">
        <f t="shared" si="13"/>
        <v>17786.8852459016</v>
      </c>
      <c r="K169" s="34">
        <f t="shared" si="14"/>
        <v>1085</v>
      </c>
      <c r="L169" s="35">
        <v>0.8</v>
      </c>
      <c r="M169" s="34">
        <f t="shared" si="15"/>
        <v>867.999999999999</v>
      </c>
      <c r="N169" s="33">
        <f t="shared" si="16"/>
        <v>217</v>
      </c>
      <c r="O169" s="21" t="s">
        <v>647</v>
      </c>
      <c r="P169" s="20" t="str">
        <f t="shared" si="17"/>
        <v>621449**********70116</v>
      </c>
      <c r="Q169" s="45" t="s">
        <v>27</v>
      </c>
      <c r="R169" s="20"/>
      <c r="S169" s="48"/>
    </row>
    <row r="170" s="4" customFormat="1" ht="18.6" customHeight="1" spans="1:19">
      <c r="A170" s="20">
        <v>164</v>
      </c>
      <c r="B170" s="20" t="s">
        <v>648</v>
      </c>
      <c r="C170" s="21" t="s">
        <v>22</v>
      </c>
      <c r="D170" s="20" t="s">
        <v>649</v>
      </c>
      <c r="E170" s="20" t="str">
        <f t="shared" si="12"/>
        <v>211221**********1825</v>
      </c>
      <c r="F170" s="20" t="s">
        <v>650</v>
      </c>
      <c r="G170" s="22" t="s">
        <v>25</v>
      </c>
      <c r="H170" s="23">
        <v>308.707685756866</v>
      </c>
      <c r="I170" s="23">
        <v>308.707685756866</v>
      </c>
      <c r="J170" s="33">
        <f t="shared" si="13"/>
        <v>237704.918032787</v>
      </c>
      <c r="K170" s="34">
        <f t="shared" si="14"/>
        <v>14500</v>
      </c>
      <c r="L170" s="35">
        <v>0.8</v>
      </c>
      <c r="M170" s="34">
        <f t="shared" si="15"/>
        <v>11600</v>
      </c>
      <c r="N170" s="33">
        <f t="shared" si="16"/>
        <v>2900</v>
      </c>
      <c r="O170" s="21" t="s">
        <v>651</v>
      </c>
      <c r="P170" s="20" t="str">
        <f t="shared" si="17"/>
        <v>621026**********98331</v>
      </c>
      <c r="Q170" s="45" t="s">
        <v>27</v>
      </c>
      <c r="R170" s="20"/>
      <c r="S170" s="48"/>
    </row>
    <row r="171" s="4" customFormat="1" ht="18.6" customHeight="1" spans="1:19">
      <c r="A171" s="20">
        <v>165</v>
      </c>
      <c r="B171" s="20" t="s">
        <v>652</v>
      </c>
      <c r="C171" s="21" t="s">
        <v>22</v>
      </c>
      <c r="D171" s="20" t="s">
        <v>653</v>
      </c>
      <c r="E171" s="20" t="str">
        <f t="shared" si="12"/>
        <v>211221**********1558</v>
      </c>
      <c r="F171" s="20" t="s">
        <v>654</v>
      </c>
      <c r="G171" s="22" t="s">
        <v>81</v>
      </c>
      <c r="H171" s="23">
        <v>65.6802214179263</v>
      </c>
      <c r="I171" s="23">
        <v>65.6802214179263</v>
      </c>
      <c r="J171" s="33">
        <f t="shared" si="13"/>
        <v>50573.7704918033</v>
      </c>
      <c r="K171" s="34">
        <f t="shared" si="14"/>
        <v>3085</v>
      </c>
      <c r="L171" s="35">
        <v>0.8</v>
      </c>
      <c r="M171" s="34">
        <f t="shared" si="15"/>
        <v>2468</v>
      </c>
      <c r="N171" s="33">
        <f t="shared" si="16"/>
        <v>617</v>
      </c>
      <c r="O171" s="21" t="s">
        <v>655</v>
      </c>
      <c r="P171" s="20" t="str">
        <f t="shared" si="17"/>
        <v>621449**********34055</v>
      </c>
      <c r="Q171" s="45" t="s">
        <v>27</v>
      </c>
      <c r="R171" s="20"/>
      <c r="S171" s="48"/>
    </row>
    <row r="172" s="4" customFormat="1" ht="18.6" customHeight="1" spans="1:19">
      <c r="A172" s="20">
        <v>166</v>
      </c>
      <c r="B172" s="20" t="s">
        <v>656</v>
      </c>
      <c r="C172" s="21" t="s">
        <v>22</v>
      </c>
      <c r="D172" s="20" t="s">
        <v>263</v>
      </c>
      <c r="E172" s="20" t="str">
        <f t="shared" si="12"/>
        <v>211203**********3019</v>
      </c>
      <c r="F172" s="20" t="s">
        <v>205</v>
      </c>
      <c r="G172" s="22" t="s">
        <v>25</v>
      </c>
      <c r="H172" s="23">
        <v>52.1609538002981</v>
      </c>
      <c r="I172" s="23">
        <v>52.1609538002981</v>
      </c>
      <c r="J172" s="33">
        <f t="shared" si="13"/>
        <v>40163.9344262295</v>
      </c>
      <c r="K172" s="34">
        <f t="shared" si="14"/>
        <v>2450</v>
      </c>
      <c r="L172" s="35">
        <v>0.8</v>
      </c>
      <c r="M172" s="34">
        <f t="shared" si="15"/>
        <v>1960</v>
      </c>
      <c r="N172" s="33">
        <f t="shared" si="16"/>
        <v>490</v>
      </c>
      <c r="O172" s="21" t="s">
        <v>657</v>
      </c>
      <c r="P172" s="20" t="str">
        <f t="shared" si="17"/>
        <v>621449**********53405</v>
      </c>
      <c r="Q172" s="45" t="s">
        <v>27</v>
      </c>
      <c r="R172" s="20"/>
      <c r="S172" s="48"/>
    </row>
    <row r="173" s="4" customFormat="1" ht="18.6" customHeight="1" spans="1:19">
      <c r="A173" s="20">
        <v>167</v>
      </c>
      <c r="B173" s="20" t="s">
        <v>658</v>
      </c>
      <c r="C173" s="21" t="s">
        <v>22</v>
      </c>
      <c r="D173" s="20" t="s">
        <v>338</v>
      </c>
      <c r="E173" s="20" t="str">
        <f t="shared" si="12"/>
        <v>211203**********301X</v>
      </c>
      <c r="F173" s="20" t="s">
        <v>659</v>
      </c>
      <c r="G173" s="22" t="s">
        <v>31</v>
      </c>
      <c r="H173" s="23">
        <v>70.2576112412178</v>
      </c>
      <c r="I173" s="23">
        <v>70.2576112412178</v>
      </c>
      <c r="J173" s="33">
        <f t="shared" si="13"/>
        <v>54098.3606557377</v>
      </c>
      <c r="K173" s="34">
        <f t="shared" si="14"/>
        <v>3300</v>
      </c>
      <c r="L173" s="35">
        <v>0.8</v>
      </c>
      <c r="M173" s="34">
        <f t="shared" si="15"/>
        <v>2640</v>
      </c>
      <c r="N173" s="33">
        <f t="shared" si="16"/>
        <v>660</v>
      </c>
      <c r="O173" s="21" t="s">
        <v>660</v>
      </c>
      <c r="P173" s="20" t="str">
        <f t="shared" si="17"/>
        <v>621449**********33866</v>
      </c>
      <c r="Q173" s="45" t="s">
        <v>27</v>
      </c>
      <c r="R173" s="20"/>
      <c r="S173" s="48"/>
    </row>
    <row r="174" s="4" customFormat="1" ht="18.6" customHeight="1" spans="1:19">
      <c r="A174" s="20">
        <v>168</v>
      </c>
      <c r="B174" s="20" t="s">
        <v>661</v>
      </c>
      <c r="C174" s="21" t="s">
        <v>22</v>
      </c>
      <c r="D174" s="49" t="s">
        <v>93</v>
      </c>
      <c r="E174" s="20" t="str">
        <f t="shared" si="12"/>
        <v>211203**********3010</v>
      </c>
      <c r="F174" s="20" t="s">
        <v>662</v>
      </c>
      <c r="G174" s="22" t="s">
        <v>663</v>
      </c>
      <c r="H174" s="23">
        <v>16.71279540132</v>
      </c>
      <c r="I174" s="23">
        <v>16.71279540132</v>
      </c>
      <c r="J174" s="33">
        <f t="shared" si="13"/>
        <v>12868.8524590164</v>
      </c>
      <c r="K174" s="34">
        <f t="shared" si="14"/>
        <v>785</v>
      </c>
      <c r="L174" s="35">
        <v>0.8</v>
      </c>
      <c r="M174" s="34">
        <f t="shared" si="15"/>
        <v>628</v>
      </c>
      <c r="N174" s="33">
        <f t="shared" si="16"/>
        <v>157</v>
      </c>
      <c r="O174" s="49" t="s">
        <v>664</v>
      </c>
      <c r="P174" s="20" t="str">
        <f t="shared" si="17"/>
        <v>621449**********41708</v>
      </c>
      <c r="Q174" s="45" t="s">
        <v>27</v>
      </c>
      <c r="R174" s="20"/>
      <c r="S174" s="48"/>
    </row>
    <row r="175" s="4" customFormat="1" ht="18.6" customHeight="1" spans="1:19">
      <c r="A175" s="20">
        <v>169</v>
      </c>
      <c r="B175" s="20" t="s">
        <v>665</v>
      </c>
      <c r="C175" s="21" t="s">
        <v>22</v>
      </c>
      <c r="D175" s="21" t="s">
        <v>221</v>
      </c>
      <c r="E175" s="20" t="str">
        <f t="shared" si="12"/>
        <v>211203**********3029</v>
      </c>
      <c r="F175" s="20" t="s">
        <v>666</v>
      </c>
      <c r="G175" s="22" t="s">
        <v>667</v>
      </c>
      <c r="H175" s="23">
        <v>16.3934426229508</v>
      </c>
      <c r="I175" s="23">
        <v>16.3934426229508</v>
      </c>
      <c r="J175" s="33">
        <f t="shared" si="13"/>
        <v>12622.9508196721</v>
      </c>
      <c r="K175" s="34">
        <f t="shared" si="14"/>
        <v>769.999999999999</v>
      </c>
      <c r="L175" s="35">
        <v>0.8</v>
      </c>
      <c r="M175" s="34">
        <f t="shared" si="15"/>
        <v>615.999999999999</v>
      </c>
      <c r="N175" s="33">
        <f t="shared" si="16"/>
        <v>154</v>
      </c>
      <c r="O175" s="21" t="s">
        <v>668</v>
      </c>
      <c r="P175" s="20" t="str">
        <f t="shared" si="17"/>
        <v>621449**********32843</v>
      </c>
      <c r="Q175" s="45" t="s">
        <v>27</v>
      </c>
      <c r="R175" s="51"/>
      <c r="S175" s="48"/>
    </row>
    <row r="176" s="4" customFormat="1" ht="18.6" customHeight="1" spans="1:19">
      <c r="A176" s="20">
        <v>170</v>
      </c>
      <c r="B176" s="20" t="s">
        <v>669</v>
      </c>
      <c r="C176" s="21" t="s">
        <v>22</v>
      </c>
      <c r="D176" s="49" t="s">
        <v>88</v>
      </c>
      <c r="E176" s="20" t="str">
        <f t="shared" si="12"/>
        <v>211203**********3012</v>
      </c>
      <c r="F176" s="20" t="s">
        <v>670</v>
      </c>
      <c r="G176" s="22" t="s">
        <v>72</v>
      </c>
      <c r="H176" s="23">
        <v>12.5612092825208</v>
      </c>
      <c r="I176" s="23">
        <v>12.5612092825208</v>
      </c>
      <c r="J176" s="33">
        <f t="shared" si="13"/>
        <v>9672.13114754101</v>
      </c>
      <c r="K176" s="34">
        <f t="shared" si="14"/>
        <v>590.000000000002</v>
      </c>
      <c r="L176" s="35">
        <v>0.8</v>
      </c>
      <c r="M176" s="34">
        <f t="shared" si="15"/>
        <v>472.000000000002</v>
      </c>
      <c r="N176" s="33">
        <f t="shared" si="16"/>
        <v>118</v>
      </c>
      <c r="O176" s="49" t="s">
        <v>671</v>
      </c>
      <c r="P176" s="20" t="str">
        <f t="shared" si="17"/>
        <v>621449**********42011</v>
      </c>
      <c r="Q176" s="45" t="s">
        <v>27</v>
      </c>
      <c r="R176" s="20"/>
      <c r="S176" s="48"/>
    </row>
    <row r="177" s="4" customFormat="1" ht="18.6" customHeight="1" spans="1:19">
      <c r="A177" s="20">
        <v>171</v>
      </c>
      <c r="B177" s="20" t="s">
        <v>672</v>
      </c>
      <c r="C177" s="21" t="s">
        <v>22</v>
      </c>
      <c r="D177" s="49" t="s">
        <v>673</v>
      </c>
      <c r="E177" s="20" t="str">
        <f t="shared" si="12"/>
        <v>211203**********302x</v>
      </c>
      <c r="F177" s="20" t="s">
        <v>674</v>
      </c>
      <c r="G177" s="22" t="s">
        <v>675</v>
      </c>
      <c r="H177" s="23">
        <v>4.25803704492229</v>
      </c>
      <c r="I177" s="23">
        <v>4.25803704492229</v>
      </c>
      <c r="J177" s="33">
        <f t="shared" si="13"/>
        <v>3278.68852459016</v>
      </c>
      <c r="K177" s="34">
        <f t="shared" si="14"/>
        <v>200</v>
      </c>
      <c r="L177" s="35">
        <v>0.8</v>
      </c>
      <c r="M177" s="34">
        <f t="shared" si="15"/>
        <v>160</v>
      </c>
      <c r="N177" s="33">
        <f t="shared" si="16"/>
        <v>40</v>
      </c>
      <c r="O177" s="49" t="s">
        <v>676</v>
      </c>
      <c r="P177" s="20" t="str">
        <f t="shared" si="17"/>
        <v>621026**********26892</v>
      </c>
      <c r="Q177" s="45" t="s">
        <v>27</v>
      </c>
      <c r="R177" s="20"/>
      <c r="S177" s="48"/>
    </row>
    <row r="178" s="4" customFormat="1" ht="18.6" customHeight="1" spans="1:19">
      <c r="A178" s="20">
        <v>172</v>
      </c>
      <c r="B178" s="20" t="s">
        <v>677</v>
      </c>
      <c r="C178" s="21" t="s">
        <v>22</v>
      </c>
      <c r="D178" s="49" t="s">
        <v>23</v>
      </c>
      <c r="E178" s="20" t="str">
        <f t="shared" si="12"/>
        <v>211203**********3013</v>
      </c>
      <c r="F178" s="20" t="s">
        <v>678</v>
      </c>
      <c r="G178" s="22" t="s">
        <v>679</v>
      </c>
      <c r="H178" s="23">
        <v>20.0127741111348</v>
      </c>
      <c r="I178" s="23">
        <v>20.0127741111348</v>
      </c>
      <c r="J178" s="33">
        <f t="shared" si="13"/>
        <v>15409.8360655738</v>
      </c>
      <c r="K178" s="34">
        <f t="shared" si="14"/>
        <v>940.000000000001</v>
      </c>
      <c r="L178" s="35">
        <v>0.8</v>
      </c>
      <c r="M178" s="34">
        <f t="shared" si="15"/>
        <v>752.000000000001</v>
      </c>
      <c r="N178" s="33">
        <f t="shared" si="16"/>
        <v>188</v>
      </c>
      <c r="O178" s="49" t="s">
        <v>680</v>
      </c>
      <c r="P178" s="20" t="str">
        <f t="shared" si="17"/>
        <v>621449**********40668</v>
      </c>
      <c r="Q178" s="45" t="s">
        <v>27</v>
      </c>
      <c r="R178" s="20"/>
      <c r="S178" s="48"/>
    </row>
    <row r="179" s="4" customFormat="1" ht="18.6" customHeight="1" spans="1:19">
      <c r="A179" s="20">
        <v>173</v>
      </c>
      <c r="B179" s="20" t="s">
        <v>681</v>
      </c>
      <c r="C179" s="21" t="s">
        <v>22</v>
      </c>
      <c r="D179" s="50" t="s">
        <v>200</v>
      </c>
      <c r="E179" s="20" t="str">
        <f t="shared" si="12"/>
        <v>211203**********3011</v>
      </c>
      <c r="F179" s="20" t="s">
        <v>682</v>
      </c>
      <c r="G179" s="22" t="s">
        <v>41</v>
      </c>
      <c r="H179" s="23">
        <v>12.0289546519055</v>
      </c>
      <c r="I179" s="23">
        <v>12.0289546519055</v>
      </c>
      <c r="J179" s="33">
        <f t="shared" si="13"/>
        <v>9262.29508196724</v>
      </c>
      <c r="K179" s="34">
        <f t="shared" si="14"/>
        <v>565.000000000001</v>
      </c>
      <c r="L179" s="35">
        <v>0.8</v>
      </c>
      <c r="M179" s="34">
        <f t="shared" si="15"/>
        <v>452.000000000001</v>
      </c>
      <c r="N179" s="33">
        <f t="shared" si="16"/>
        <v>113</v>
      </c>
      <c r="O179" s="21" t="s">
        <v>683</v>
      </c>
      <c r="P179" s="20" t="str">
        <f t="shared" si="17"/>
        <v>621449**********77023</v>
      </c>
      <c r="Q179" s="45" t="s">
        <v>27</v>
      </c>
      <c r="R179" s="20"/>
      <c r="S179" s="48"/>
    </row>
    <row r="180" s="4" customFormat="1" ht="18.6" customHeight="1" spans="1:19">
      <c r="A180" s="20">
        <v>174</v>
      </c>
      <c r="B180" s="20" t="s">
        <v>684</v>
      </c>
      <c r="C180" s="21" t="s">
        <v>22</v>
      </c>
      <c r="D180" s="49" t="s">
        <v>44</v>
      </c>
      <c r="E180" s="20" t="str">
        <f t="shared" si="12"/>
        <v>211203**********3040</v>
      </c>
      <c r="F180" s="20" t="s">
        <v>685</v>
      </c>
      <c r="G180" s="22" t="s">
        <v>686</v>
      </c>
      <c r="H180" s="23">
        <v>5.85480093676815</v>
      </c>
      <c r="I180" s="23">
        <v>5.85480093676815</v>
      </c>
      <c r="J180" s="33">
        <f t="shared" si="13"/>
        <v>4508.19672131148</v>
      </c>
      <c r="K180" s="34">
        <f t="shared" si="14"/>
        <v>275</v>
      </c>
      <c r="L180" s="35">
        <v>0.8</v>
      </c>
      <c r="M180" s="34">
        <f t="shared" si="15"/>
        <v>220</v>
      </c>
      <c r="N180" s="33">
        <f t="shared" si="16"/>
        <v>55</v>
      </c>
      <c r="O180" s="49" t="s">
        <v>687</v>
      </c>
      <c r="P180" s="20" t="str">
        <f t="shared" si="17"/>
        <v>621449**********34013</v>
      </c>
      <c r="Q180" s="45" t="s">
        <v>27</v>
      </c>
      <c r="R180" s="20"/>
      <c r="S180" s="48"/>
    </row>
    <row r="181" s="4" customFormat="1" ht="18.6" customHeight="1" spans="1:19">
      <c r="A181" s="20">
        <v>175</v>
      </c>
      <c r="B181" s="20" t="s">
        <v>688</v>
      </c>
      <c r="C181" s="21" t="s">
        <v>22</v>
      </c>
      <c r="D181" s="50" t="s">
        <v>689</v>
      </c>
      <c r="E181" s="20" t="str">
        <f t="shared" si="12"/>
        <v>211221**********2444</v>
      </c>
      <c r="F181" s="20" t="s">
        <v>690</v>
      </c>
      <c r="G181" s="22" t="s">
        <v>691</v>
      </c>
      <c r="H181" s="23">
        <v>23.9514583776879</v>
      </c>
      <c r="I181" s="23">
        <v>23.9514583776879</v>
      </c>
      <c r="J181" s="33">
        <f t="shared" si="13"/>
        <v>18442.6229508197</v>
      </c>
      <c r="K181" s="34">
        <f t="shared" si="14"/>
        <v>1125</v>
      </c>
      <c r="L181" s="35">
        <v>0.8</v>
      </c>
      <c r="M181" s="34">
        <f t="shared" si="15"/>
        <v>900.000000000001</v>
      </c>
      <c r="N181" s="33">
        <f t="shared" si="16"/>
        <v>225</v>
      </c>
      <c r="O181" s="21" t="s">
        <v>692</v>
      </c>
      <c r="P181" s="20" t="str">
        <f t="shared" si="17"/>
        <v>621449**********28130</v>
      </c>
      <c r="Q181" s="45" t="s">
        <v>27</v>
      </c>
      <c r="R181" s="20"/>
      <c r="S181" s="48"/>
    </row>
    <row r="182" s="5" customFormat="1" ht="18.6" customHeight="1" spans="1:19">
      <c r="A182" s="20">
        <v>176</v>
      </c>
      <c r="B182" s="20" t="s">
        <v>693</v>
      </c>
      <c r="C182" s="21" t="s">
        <v>22</v>
      </c>
      <c r="D182" s="20" t="s">
        <v>694</v>
      </c>
      <c r="E182" s="20" t="str">
        <f t="shared" si="12"/>
        <v>211221**********1524</v>
      </c>
      <c r="F182" s="20" t="s">
        <v>695</v>
      </c>
      <c r="G182" s="47" t="s">
        <v>696</v>
      </c>
      <c r="H182" s="23">
        <v>31.9352778369172</v>
      </c>
      <c r="I182" s="23">
        <v>31.9352778369172</v>
      </c>
      <c r="J182" s="33">
        <f t="shared" si="13"/>
        <v>24590.1639344262</v>
      </c>
      <c r="K182" s="34">
        <f t="shared" si="14"/>
        <v>1500</v>
      </c>
      <c r="L182" s="35">
        <v>0.8</v>
      </c>
      <c r="M182" s="34">
        <f t="shared" si="15"/>
        <v>1200</v>
      </c>
      <c r="N182" s="33">
        <f t="shared" si="16"/>
        <v>300</v>
      </c>
      <c r="O182" s="36" t="s">
        <v>697</v>
      </c>
      <c r="P182" s="20" t="str">
        <f t="shared" si="17"/>
        <v>621449**********64829</v>
      </c>
      <c r="Q182" s="45" t="s">
        <v>27</v>
      </c>
      <c r="R182" s="20"/>
      <c r="S182" s="52"/>
    </row>
    <row r="183" s="4" customFormat="1" ht="18.6" customHeight="1" spans="1:19">
      <c r="A183" s="20">
        <v>177</v>
      </c>
      <c r="B183" s="20" t="s">
        <v>698</v>
      </c>
      <c r="C183" s="21" t="s">
        <v>22</v>
      </c>
      <c r="D183" s="20" t="s">
        <v>699</v>
      </c>
      <c r="E183" s="20" t="str">
        <f t="shared" si="12"/>
        <v>211203**********3045</v>
      </c>
      <c r="F183" s="20" t="s">
        <v>700</v>
      </c>
      <c r="G183" s="22" t="s">
        <v>63</v>
      </c>
      <c r="H183" s="23">
        <v>18.0966574409197</v>
      </c>
      <c r="I183" s="23">
        <v>18.0966574409197</v>
      </c>
      <c r="J183" s="33">
        <f t="shared" si="13"/>
        <v>13934.4262295082</v>
      </c>
      <c r="K183" s="34">
        <f t="shared" si="14"/>
        <v>849.999999999998</v>
      </c>
      <c r="L183" s="35">
        <v>0.8</v>
      </c>
      <c r="M183" s="34">
        <f t="shared" si="15"/>
        <v>679.999999999999</v>
      </c>
      <c r="N183" s="33">
        <f t="shared" si="16"/>
        <v>170</v>
      </c>
      <c r="O183" s="36" t="s">
        <v>701</v>
      </c>
      <c r="P183" s="20" t="str">
        <f t="shared" si="17"/>
        <v>621449**********42128</v>
      </c>
      <c r="Q183" s="45" t="s">
        <v>27</v>
      </c>
      <c r="R183" s="20"/>
      <c r="S183" s="46"/>
    </row>
    <row r="184" ht="18.6" customHeight="1" spans="1:19">
      <c r="A184" s="20">
        <v>178</v>
      </c>
      <c r="B184" s="20" t="s">
        <v>702</v>
      </c>
      <c r="C184" s="21" t="s">
        <v>22</v>
      </c>
      <c r="D184" s="20" t="s">
        <v>703</v>
      </c>
      <c r="E184" s="20" t="str">
        <f t="shared" si="12"/>
        <v>211203**********3020</v>
      </c>
      <c r="F184" s="20" t="s">
        <v>704</v>
      </c>
      <c r="G184" s="22" t="s">
        <v>260</v>
      </c>
      <c r="H184" s="23">
        <v>9.58058335107515</v>
      </c>
      <c r="I184" s="23">
        <v>9.58058335107515</v>
      </c>
      <c r="J184" s="33">
        <f t="shared" si="13"/>
        <v>7377.04918032787</v>
      </c>
      <c r="K184" s="34">
        <f t="shared" si="14"/>
        <v>450</v>
      </c>
      <c r="L184" s="35">
        <v>0.8</v>
      </c>
      <c r="M184" s="34">
        <f t="shared" si="15"/>
        <v>360</v>
      </c>
      <c r="N184" s="33">
        <f t="shared" si="16"/>
        <v>90</v>
      </c>
      <c r="O184" s="36" t="s">
        <v>705</v>
      </c>
      <c r="P184" s="20" t="str">
        <f t="shared" si="17"/>
        <v>621449**********34146</v>
      </c>
      <c r="Q184" s="45" t="s">
        <v>27</v>
      </c>
      <c r="R184" s="20"/>
      <c r="S184" s="46"/>
    </row>
    <row r="185" ht="18.6" customHeight="1" spans="1:19">
      <c r="A185" s="20">
        <v>179</v>
      </c>
      <c r="B185" s="20" t="s">
        <v>706</v>
      </c>
      <c r="C185" s="21" t="s">
        <v>22</v>
      </c>
      <c r="D185" s="20" t="s">
        <v>34</v>
      </c>
      <c r="E185" s="20" t="str">
        <f t="shared" si="12"/>
        <v>211203**********3018</v>
      </c>
      <c r="F185" s="20" t="s">
        <v>707</v>
      </c>
      <c r="G185" s="22" t="s">
        <v>81</v>
      </c>
      <c r="H185" s="23">
        <v>12.2418565041516</v>
      </c>
      <c r="I185" s="23">
        <v>12.2418565041516</v>
      </c>
      <c r="J185" s="33">
        <f t="shared" si="13"/>
        <v>9426.22950819673</v>
      </c>
      <c r="K185" s="34">
        <f t="shared" si="14"/>
        <v>575.000000000001</v>
      </c>
      <c r="L185" s="35">
        <v>0.8</v>
      </c>
      <c r="M185" s="34">
        <f t="shared" si="15"/>
        <v>460.000000000001</v>
      </c>
      <c r="N185" s="33">
        <f t="shared" si="16"/>
        <v>115</v>
      </c>
      <c r="O185" s="36" t="s">
        <v>708</v>
      </c>
      <c r="P185" s="20" t="str">
        <f t="shared" si="17"/>
        <v>621026**********27080</v>
      </c>
      <c r="Q185" s="45" t="s">
        <v>27</v>
      </c>
      <c r="R185" s="20"/>
      <c r="S185" s="46"/>
    </row>
    <row r="186" ht="18.6" customHeight="1" spans="1:19">
      <c r="A186" s="20">
        <v>180</v>
      </c>
      <c r="B186" s="20" t="s">
        <v>709</v>
      </c>
      <c r="C186" s="21" t="s">
        <v>22</v>
      </c>
      <c r="D186" s="20" t="s">
        <v>263</v>
      </c>
      <c r="E186" s="20" t="str">
        <f t="shared" si="12"/>
        <v>211203**********3019</v>
      </c>
      <c r="F186" s="20" t="s">
        <v>710</v>
      </c>
      <c r="G186" s="22" t="s">
        <v>610</v>
      </c>
      <c r="H186" s="23">
        <v>12.7741111347669</v>
      </c>
      <c r="I186" s="23">
        <v>12.7741111347669</v>
      </c>
      <c r="J186" s="33">
        <f t="shared" si="13"/>
        <v>9836.06557377051</v>
      </c>
      <c r="K186" s="34">
        <f t="shared" si="14"/>
        <v>600.000000000001</v>
      </c>
      <c r="L186" s="35">
        <v>0.8</v>
      </c>
      <c r="M186" s="34">
        <f t="shared" si="15"/>
        <v>480.000000000001</v>
      </c>
      <c r="N186" s="33">
        <f t="shared" si="16"/>
        <v>120</v>
      </c>
      <c r="O186" s="36" t="s">
        <v>711</v>
      </c>
      <c r="P186" s="20" t="str">
        <f t="shared" si="17"/>
        <v>621449**********34179</v>
      </c>
      <c r="Q186" s="45" t="s">
        <v>27</v>
      </c>
      <c r="R186" s="20"/>
      <c r="S186" s="46"/>
    </row>
    <row r="187" ht="18.6" customHeight="1" spans="1:19">
      <c r="A187" s="20">
        <v>181</v>
      </c>
      <c r="B187" s="20" t="s">
        <v>712</v>
      </c>
      <c r="C187" s="21" t="s">
        <v>22</v>
      </c>
      <c r="D187" s="20" t="s">
        <v>473</v>
      </c>
      <c r="E187" s="20" t="str">
        <f t="shared" si="12"/>
        <v>211203**********3038</v>
      </c>
      <c r="F187" s="20" t="s">
        <v>713</v>
      </c>
      <c r="G187" s="22" t="s">
        <v>714</v>
      </c>
      <c r="H187" s="23">
        <v>6.38705556738344</v>
      </c>
      <c r="I187" s="23">
        <v>6.38705556738344</v>
      </c>
      <c r="J187" s="33">
        <f t="shared" si="13"/>
        <v>4918.03278688525</v>
      </c>
      <c r="K187" s="34">
        <f t="shared" si="14"/>
        <v>300</v>
      </c>
      <c r="L187" s="35">
        <v>0.8</v>
      </c>
      <c r="M187" s="34">
        <f t="shared" si="15"/>
        <v>240</v>
      </c>
      <c r="N187" s="33">
        <f t="shared" si="16"/>
        <v>60</v>
      </c>
      <c r="O187" s="36" t="s">
        <v>715</v>
      </c>
      <c r="P187" s="20" t="str">
        <f t="shared" si="17"/>
        <v>621449**********60443</v>
      </c>
      <c r="Q187" s="45" t="s">
        <v>27</v>
      </c>
      <c r="R187" s="20"/>
      <c r="S187" s="46"/>
    </row>
    <row r="188" ht="18.6" customHeight="1" spans="1:19">
      <c r="A188" s="20">
        <v>182</v>
      </c>
      <c r="B188" s="20" t="s">
        <v>716</v>
      </c>
      <c r="C188" s="21" t="s">
        <v>22</v>
      </c>
      <c r="D188" s="20" t="s">
        <v>263</v>
      </c>
      <c r="E188" s="20" t="str">
        <f t="shared" si="12"/>
        <v>211203**********3019</v>
      </c>
      <c r="F188" s="20" t="s">
        <v>717</v>
      </c>
      <c r="G188" s="22" t="s">
        <v>157</v>
      </c>
      <c r="H188" s="23">
        <v>19.5869704066425</v>
      </c>
      <c r="I188" s="23">
        <v>19.5869704066425</v>
      </c>
      <c r="J188" s="33">
        <f t="shared" si="13"/>
        <v>15081.9672131147</v>
      </c>
      <c r="K188" s="34">
        <f t="shared" si="14"/>
        <v>919.999999999998</v>
      </c>
      <c r="L188" s="35">
        <v>0.8</v>
      </c>
      <c r="M188" s="34">
        <f t="shared" si="15"/>
        <v>735.999999999999</v>
      </c>
      <c r="N188" s="33">
        <f t="shared" si="16"/>
        <v>184</v>
      </c>
      <c r="O188" s="36" t="s">
        <v>718</v>
      </c>
      <c r="P188" s="20" t="str">
        <f t="shared" si="17"/>
        <v>621026**********25787</v>
      </c>
      <c r="Q188" s="45" t="s">
        <v>27</v>
      </c>
      <c r="R188" s="20"/>
      <c r="S188" s="46"/>
    </row>
    <row r="189" ht="18.6" customHeight="1" spans="1:19">
      <c r="A189" s="20">
        <v>183</v>
      </c>
      <c r="B189" s="20" t="s">
        <v>719</v>
      </c>
      <c r="C189" s="21" t="s">
        <v>22</v>
      </c>
      <c r="D189" s="20" t="s">
        <v>147</v>
      </c>
      <c r="E189" s="20" t="str">
        <f t="shared" si="12"/>
        <v>211203**********3014</v>
      </c>
      <c r="F189" s="20" t="s">
        <v>720</v>
      </c>
      <c r="G189" s="22" t="s">
        <v>121</v>
      </c>
      <c r="H189" s="23">
        <v>16.8192463274431</v>
      </c>
      <c r="I189" s="23">
        <v>16.8192463274431</v>
      </c>
      <c r="J189" s="33">
        <f t="shared" si="13"/>
        <v>12950.8196721312</v>
      </c>
      <c r="K189" s="34">
        <f t="shared" si="14"/>
        <v>790.000000000002</v>
      </c>
      <c r="L189" s="35">
        <v>0.8</v>
      </c>
      <c r="M189" s="34">
        <f t="shared" si="15"/>
        <v>632.000000000002</v>
      </c>
      <c r="N189" s="33">
        <f t="shared" si="16"/>
        <v>158</v>
      </c>
      <c r="O189" s="36" t="s">
        <v>721</v>
      </c>
      <c r="P189" s="20" t="str">
        <f t="shared" si="17"/>
        <v>621026**********76767</v>
      </c>
      <c r="Q189" s="45" t="s">
        <v>27</v>
      </c>
      <c r="R189" s="20"/>
      <c r="S189" s="46"/>
    </row>
    <row r="190" ht="18.6" customHeight="1" spans="1:19">
      <c r="A190" s="20">
        <v>184</v>
      </c>
      <c r="B190" s="20" t="s">
        <v>722</v>
      </c>
      <c r="C190" s="21" t="s">
        <v>22</v>
      </c>
      <c r="D190" s="20" t="s">
        <v>263</v>
      </c>
      <c r="E190" s="20" t="str">
        <f t="shared" si="12"/>
        <v>211203**********3019</v>
      </c>
      <c r="F190" s="20" t="s">
        <v>723</v>
      </c>
      <c r="G190" s="22" t="s">
        <v>157</v>
      </c>
      <c r="H190" s="23">
        <v>22.8869491164573</v>
      </c>
      <c r="I190" s="23">
        <v>22.8869491164573</v>
      </c>
      <c r="J190" s="33">
        <f t="shared" si="13"/>
        <v>17622.9508196721</v>
      </c>
      <c r="K190" s="34">
        <f t="shared" si="14"/>
        <v>1075</v>
      </c>
      <c r="L190" s="35">
        <v>0.8</v>
      </c>
      <c r="M190" s="34">
        <f t="shared" si="15"/>
        <v>860</v>
      </c>
      <c r="N190" s="33">
        <f t="shared" si="16"/>
        <v>215</v>
      </c>
      <c r="O190" s="36" t="s">
        <v>724</v>
      </c>
      <c r="P190" s="20" t="str">
        <f t="shared" si="17"/>
        <v>621449**********34781</v>
      </c>
      <c r="Q190" s="45" t="s">
        <v>27</v>
      </c>
      <c r="R190" s="20"/>
      <c r="S190" s="46"/>
    </row>
    <row r="191" ht="18.6" customHeight="1" spans="1:19">
      <c r="A191" s="20">
        <v>185</v>
      </c>
      <c r="B191" s="20" t="s">
        <v>725</v>
      </c>
      <c r="C191" s="21" t="s">
        <v>22</v>
      </c>
      <c r="D191" s="20" t="s">
        <v>726</v>
      </c>
      <c r="E191" s="20" t="str">
        <f t="shared" si="12"/>
        <v>211203**********3030</v>
      </c>
      <c r="F191" s="20" t="s">
        <v>727</v>
      </c>
      <c r="G191" s="22" t="s">
        <v>157</v>
      </c>
      <c r="H191" s="23">
        <v>12.7741111347669</v>
      </c>
      <c r="I191" s="23">
        <v>12.7741111347669</v>
      </c>
      <c r="J191" s="33">
        <f t="shared" si="13"/>
        <v>9836.06557377051</v>
      </c>
      <c r="K191" s="34">
        <f t="shared" si="14"/>
        <v>600.000000000001</v>
      </c>
      <c r="L191" s="35">
        <v>0.8</v>
      </c>
      <c r="M191" s="34">
        <f t="shared" si="15"/>
        <v>480.000000000001</v>
      </c>
      <c r="N191" s="33">
        <f t="shared" si="16"/>
        <v>120</v>
      </c>
      <c r="O191" s="36" t="s">
        <v>728</v>
      </c>
      <c r="P191" s="20" t="str">
        <f t="shared" si="17"/>
        <v>621449**********40718</v>
      </c>
      <c r="Q191" s="45" t="s">
        <v>27</v>
      </c>
      <c r="R191" s="20"/>
      <c r="S191" s="46"/>
    </row>
    <row r="192" ht="18.6" customHeight="1" spans="1:19">
      <c r="A192" s="20">
        <v>186</v>
      </c>
      <c r="B192" s="20" t="s">
        <v>729</v>
      </c>
      <c r="C192" s="21" t="s">
        <v>22</v>
      </c>
      <c r="D192" s="20" t="s">
        <v>88</v>
      </c>
      <c r="E192" s="20" t="str">
        <f t="shared" si="12"/>
        <v>211203**********3012</v>
      </c>
      <c r="F192" s="20" t="s">
        <v>730</v>
      </c>
      <c r="G192" s="22" t="s">
        <v>731</v>
      </c>
      <c r="H192" s="23">
        <v>6.38705556738344</v>
      </c>
      <c r="I192" s="23">
        <v>6.38705556738344</v>
      </c>
      <c r="J192" s="33">
        <f t="shared" si="13"/>
        <v>4918.03278688525</v>
      </c>
      <c r="K192" s="34">
        <f t="shared" si="14"/>
        <v>300</v>
      </c>
      <c r="L192" s="35">
        <v>0.8</v>
      </c>
      <c r="M192" s="34">
        <f t="shared" si="15"/>
        <v>240</v>
      </c>
      <c r="N192" s="33">
        <f t="shared" si="16"/>
        <v>60</v>
      </c>
      <c r="O192" s="36" t="s">
        <v>732</v>
      </c>
      <c r="P192" s="20" t="str">
        <f t="shared" si="17"/>
        <v>621449**********40742</v>
      </c>
      <c r="Q192" s="45" t="s">
        <v>27</v>
      </c>
      <c r="R192" s="20"/>
      <c r="S192" s="46"/>
    </row>
    <row r="193" ht="18.6" customHeight="1" spans="1:19">
      <c r="A193" s="20">
        <v>187</v>
      </c>
      <c r="B193" s="20" t="s">
        <v>733</v>
      </c>
      <c r="C193" s="21" t="s">
        <v>22</v>
      </c>
      <c r="D193" s="20" t="s">
        <v>23</v>
      </c>
      <c r="E193" s="20" t="str">
        <f t="shared" si="12"/>
        <v>211203**********3013</v>
      </c>
      <c r="F193" s="20" t="s">
        <v>734</v>
      </c>
      <c r="G193" s="22" t="s">
        <v>171</v>
      </c>
      <c r="H193" s="23">
        <v>172.450500319353</v>
      </c>
      <c r="I193" s="23">
        <v>172.450500319353</v>
      </c>
      <c r="J193" s="33">
        <f t="shared" si="13"/>
        <v>132786.885245902</v>
      </c>
      <c r="K193" s="34">
        <f t="shared" si="14"/>
        <v>8100.00000000001</v>
      </c>
      <c r="L193" s="35">
        <v>0.8</v>
      </c>
      <c r="M193" s="34">
        <f t="shared" si="15"/>
        <v>6480.00000000001</v>
      </c>
      <c r="N193" s="33">
        <f t="shared" si="16"/>
        <v>1620</v>
      </c>
      <c r="O193" s="36" t="s">
        <v>735</v>
      </c>
      <c r="P193" s="20" t="str">
        <f t="shared" si="17"/>
        <v>621449**********41328</v>
      </c>
      <c r="Q193" s="45" t="s">
        <v>27</v>
      </c>
      <c r="R193" s="20"/>
      <c r="S193" s="33"/>
    </row>
    <row r="194" ht="18.6" customHeight="1" spans="1:19">
      <c r="A194" s="20">
        <v>188</v>
      </c>
      <c r="B194" s="20" t="s">
        <v>736</v>
      </c>
      <c r="C194" s="21" t="s">
        <v>22</v>
      </c>
      <c r="D194" s="20" t="s">
        <v>338</v>
      </c>
      <c r="E194" s="20" t="str">
        <f t="shared" si="12"/>
        <v>211203**********301X</v>
      </c>
      <c r="F194" s="20" t="s">
        <v>737</v>
      </c>
      <c r="G194" s="22" t="s">
        <v>738</v>
      </c>
      <c r="H194" s="23">
        <v>25.0159676389185</v>
      </c>
      <c r="I194" s="23">
        <v>25.0159676389185</v>
      </c>
      <c r="J194" s="33">
        <f t="shared" si="13"/>
        <v>19262.2950819672</v>
      </c>
      <c r="K194" s="34">
        <f t="shared" si="14"/>
        <v>1175</v>
      </c>
      <c r="L194" s="35">
        <v>0.8</v>
      </c>
      <c r="M194" s="34">
        <f t="shared" si="15"/>
        <v>940.000000000001</v>
      </c>
      <c r="N194" s="33">
        <f t="shared" si="16"/>
        <v>235</v>
      </c>
      <c r="O194" s="36" t="s">
        <v>739</v>
      </c>
      <c r="P194" s="20" t="str">
        <f t="shared" si="17"/>
        <v>621449**********41427</v>
      </c>
      <c r="Q194" s="45" t="s">
        <v>27</v>
      </c>
      <c r="R194" s="20"/>
      <c r="S194" s="33"/>
    </row>
    <row r="195" ht="18.6" customHeight="1" spans="1:19">
      <c r="A195" s="20">
        <v>189</v>
      </c>
      <c r="B195" s="20" t="s">
        <v>740</v>
      </c>
      <c r="C195" s="21" t="s">
        <v>22</v>
      </c>
      <c r="D195" s="20" t="s">
        <v>147</v>
      </c>
      <c r="E195" s="20" t="str">
        <f t="shared" si="12"/>
        <v>211203**********3014</v>
      </c>
      <c r="F195" s="20" t="s">
        <v>741</v>
      </c>
      <c r="G195" s="22" t="s">
        <v>171</v>
      </c>
      <c r="H195" s="23">
        <v>15.6482861400894</v>
      </c>
      <c r="I195" s="23">
        <v>15.6482861400894</v>
      </c>
      <c r="J195" s="33">
        <f t="shared" si="13"/>
        <v>12049.1803278688</v>
      </c>
      <c r="K195" s="34">
        <f t="shared" si="14"/>
        <v>734.999999999999</v>
      </c>
      <c r="L195" s="35">
        <v>0.8</v>
      </c>
      <c r="M195" s="34">
        <f t="shared" si="15"/>
        <v>587.999999999999</v>
      </c>
      <c r="N195" s="33">
        <f t="shared" si="16"/>
        <v>147</v>
      </c>
      <c r="O195" s="36" t="s">
        <v>742</v>
      </c>
      <c r="P195" s="20" t="str">
        <f t="shared" si="17"/>
        <v>621449**********41450</v>
      </c>
      <c r="Q195" s="45" t="s">
        <v>27</v>
      </c>
      <c r="R195" s="20"/>
      <c r="S195" s="33"/>
    </row>
    <row r="196" ht="18.6" customHeight="1" spans="1:19">
      <c r="A196" s="20">
        <v>190</v>
      </c>
      <c r="B196" s="20" t="s">
        <v>743</v>
      </c>
      <c r="C196" s="21" t="s">
        <v>22</v>
      </c>
      <c r="D196" s="20" t="s">
        <v>102</v>
      </c>
      <c r="E196" s="20" t="str">
        <f t="shared" si="12"/>
        <v>211203**********3015</v>
      </c>
      <c r="F196" s="20" t="s">
        <v>744</v>
      </c>
      <c r="G196" s="22" t="s">
        <v>745</v>
      </c>
      <c r="H196" s="23">
        <v>21.2901852246115</v>
      </c>
      <c r="I196" s="23">
        <v>21.2901852246115</v>
      </c>
      <c r="J196" s="33">
        <f t="shared" si="13"/>
        <v>16393.4426229509</v>
      </c>
      <c r="K196" s="34">
        <f t="shared" si="14"/>
        <v>1000</v>
      </c>
      <c r="L196" s="35">
        <v>0.8</v>
      </c>
      <c r="M196" s="34">
        <f t="shared" si="15"/>
        <v>800.000000000002</v>
      </c>
      <c r="N196" s="33">
        <f t="shared" si="16"/>
        <v>200</v>
      </c>
      <c r="O196" s="36" t="s">
        <v>746</v>
      </c>
      <c r="P196" s="20" t="str">
        <f t="shared" si="17"/>
        <v>621449**********34500</v>
      </c>
      <c r="Q196" s="45" t="s">
        <v>27</v>
      </c>
      <c r="R196" s="20"/>
      <c r="S196" s="33"/>
    </row>
    <row r="197" ht="18.6" customHeight="1" spans="1:19">
      <c r="A197" s="20">
        <v>191</v>
      </c>
      <c r="B197" s="20" t="s">
        <v>747</v>
      </c>
      <c r="C197" s="21" t="s">
        <v>22</v>
      </c>
      <c r="D197" s="20" t="s">
        <v>98</v>
      </c>
      <c r="E197" s="20" t="str">
        <f t="shared" si="12"/>
        <v>211203**********3037</v>
      </c>
      <c r="F197" s="20" t="s">
        <v>748</v>
      </c>
      <c r="G197" s="22" t="s">
        <v>749</v>
      </c>
      <c r="H197" s="23">
        <v>21.2901852246115</v>
      </c>
      <c r="I197" s="23">
        <v>21.2901852246115</v>
      </c>
      <c r="J197" s="33">
        <f t="shared" si="13"/>
        <v>16393.4426229509</v>
      </c>
      <c r="K197" s="34">
        <f t="shared" si="14"/>
        <v>1000</v>
      </c>
      <c r="L197" s="35">
        <v>0.8</v>
      </c>
      <c r="M197" s="34">
        <f t="shared" si="15"/>
        <v>800.000000000002</v>
      </c>
      <c r="N197" s="33">
        <f t="shared" si="16"/>
        <v>200</v>
      </c>
      <c r="O197" s="36" t="s">
        <v>750</v>
      </c>
      <c r="P197" s="20" t="str">
        <f t="shared" si="17"/>
        <v>621026**********27593</v>
      </c>
      <c r="Q197" s="45" t="s">
        <v>27</v>
      </c>
      <c r="R197" s="20"/>
      <c r="S197" s="33"/>
    </row>
    <row r="198" ht="18.6" customHeight="1" spans="1:19">
      <c r="A198" s="20">
        <v>192</v>
      </c>
      <c r="B198" s="20" t="s">
        <v>751</v>
      </c>
      <c r="C198" s="21" t="s">
        <v>22</v>
      </c>
      <c r="D198" s="20" t="s">
        <v>351</v>
      </c>
      <c r="E198" s="20" t="str">
        <f t="shared" si="12"/>
        <v>211203**********3036</v>
      </c>
      <c r="F198" s="20" t="s">
        <v>752</v>
      </c>
      <c r="G198" s="22" t="s">
        <v>753</v>
      </c>
      <c r="H198" s="23">
        <v>24.4837130083032</v>
      </c>
      <c r="I198" s="23">
        <v>24.4837130083032</v>
      </c>
      <c r="J198" s="33">
        <f t="shared" si="13"/>
        <v>18852.4590163935</v>
      </c>
      <c r="K198" s="34">
        <f t="shared" si="14"/>
        <v>1150</v>
      </c>
      <c r="L198" s="35">
        <v>0.8</v>
      </c>
      <c r="M198" s="34">
        <f t="shared" si="15"/>
        <v>920.000000000001</v>
      </c>
      <c r="N198" s="33">
        <f t="shared" si="16"/>
        <v>230</v>
      </c>
      <c r="O198" s="36" t="s">
        <v>754</v>
      </c>
      <c r="P198" s="20" t="str">
        <f t="shared" si="17"/>
        <v>621026**********26785</v>
      </c>
      <c r="Q198" s="45" t="s">
        <v>27</v>
      </c>
      <c r="R198" s="20"/>
      <c r="S198" s="33"/>
    </row>
    <row r="199" ht="18.6" customHeight="1" spans="1:19">
      <c r="A199" s="20">
        <v>193</v>
      </c>
      <c r="B199" s="20" t="s">
        <v>755</v>
      </c>
      <c r="C199" s="21" t="s">
        <v>22</v>
      </c>
      <c r="D199" s="20" t="s">
        <v>338</v>
      </c>
      <c r="E199" s="20" t="str">
        <f t="shared" si="12"/>
        <v>211203**********301X</v>
      </c>
      <c r="F199" s="20" t="s">
        <v>756</v>
      </c>
      <c r="G199" s="22" t="s">
        <v>757</v>
      </c>
      <c r="H199" s="23">
        <v>48.0093676814988</v>
      </c>
      <c r="I199" s="23">
        <v>48.0093676814988</v>
      </c>
      <c r="J199" s="33">
        <f t="shared" si="13"/>
        <v>36967.2131147541</v>
      </c>
      <c r="K199" s="34">
        <f t="shared" si="14"/>
        <v>2255</v>
      </c>
      <c r="L199" s="35">
        <v>0.8</v>
      </c>
      <c r="M199" s="34">
        <f t="shared" si="15"/>
        <v>1804</v>
      </c>
      <c r="N199" s="33">
        <f t="shared" si="16"/>
        <v>451</v>
      </c>
      <c r="O199" s="36" t="s">
        <v>758</v>
      </c>
      <c r="P199" s="20" t="str">
        <f t="shared" si="17"/>
        <v>621449**********07146</v>
      </c>
      <c r="Q199" s="45" t="s">
        <v>27</v>
      </c>
      <c r="R199" s="20"/>
      <c r="S199" s="33"/>
    </row>
    <row r="200" ht="18.6" customHeight="1" spans="1:19">
      <c r="A200" s="20">
        <v>194</v>
      </c>
      <c r="B200" s="20" t="s">
        <v>759</v>
      </c>
      <c r="C200" s="21" t="s">
        <v>22</v>
      </c>
      <c r="D200" s="20" t="s">
        <v>760</v>
      </c>
      <c r="E200" s="20" t="str">
        <f t="shared" ref="E200:E240" si="18">REPLACE(D200,7,8,"*********")</f>
        <v>211203**********3047</v>
      </c>
      <c r="F200" s="20" t="s">
        <v>761</v>
      </c>
      <c r="G200" s="22" t="s">
        <v>293</v>
      </c>
      <c r="H200" s="23">
        <v>31.0197998722589</v>
      </c>
      <c r="I200" s="23">
        <v>31.0197998722589</v>
      </c>
      <c r="J200" s="33">
        <f t="shared" ref="J200:J240" si="19">I200*770</f>
        <v>23885.2459016394</v>
      </c>
      <c r="K200" s="34">
        <f t="shared" ref="K200:K240" si="20">I200*46.97</f>
        <v>1457</v>
      </c>
      <c r="L200" s="35">
        <v>0.8</v>
      </c>
      <c r="M200" s="34">
        <f t="shared" ref="M200:M240" si="21">K200*L200</f>
        <v>1165.6</v>
      </c>
      <c r="N200" s="33">
        <f t="shared" ref="N200:N240" si="22">I200*9.394</f>
        <v>291.4</v>
      </c>
      <c r="O200" s="36" t="s">
        <v>762</v>
      </c>
      <c r="P200" s="20" t="str">
        <f t="shared" ref="P200:P240" si="23">REPLACE(O200,7,8,"*********")</f>
        <v>621449**********32884</v>
      </c>
      <c r="Q200" s="45" t="s">
        <v>27</v>
      </c>
      <c r="R200" s="20"/>
      <c r="S200" s="33"/>
    </row>
    <row r="201" ht="18.6" customHeight="1" spans="1:19">
      <c r="A201" s="20">
        <v>195</v>
      </c>
      <c r="B201" s="20" t="s">
        <v>763</v>
      </c>
      <c r="C201" s="21" t="s">
        <v>22</v>
      </c>
      <c r="D201" s="20" t="s">
        <v>23</v>
      </c>
      <c r="E201" s="20" t="str">
        <f t="shared" si="18"/>
        <v>211203**********3013</v>
      </c>
      <c r="F201" s="20" t="s">
        <v>764</v>
      </c>
      <c r="G201" s="22" t="s">
        <v>765</v>
      </c>
      <c r="H201" s="23">
        <v>18.522461145412</v>
      </c>
      <c r="I201" s="23">
        <v>18.522461145412</v>
      </c>
      <c r="J201" s="33">
        <f t="shared" si="19"/>
        <v>14262.2950819672</v>
      </c>
      <c r="K201" s="34">
        <f t="shared" si="20"/>
        <v>870.000000000002</v>
      </c>
      <c r="L201" s="35">
        <v>0.8</v>
      </c>
      <c r="M201" s="34">
        <f t="shared" si="21"/>
        <v>696.000000000001</v>
      </c>
      <c r="N201" s="33">
        <f t="shared" si="22"/>
        <v>174</v>
      </c>
      <c r="O201" s="36" t="s">
        <v>766</v>
      </c>
      <c r="P201" s="20" t="str">
        <f t="shared" si="23"/>
        <v>621449**********41567</v>
      </c>
      <c r="Q201" s="45" t="s">
        <v>27</v>
      </c>
      <c r="R201" s="20"/>
      <c r="S201" s="33"/>
    </row>
    <row r="202" ht="18.6" customHeight="1" spans="1:19">
      <c r="A202" s="20">
        <v>196</v>
      </c>
      <c r="B202" s="20" t="s">
        <v>767</v>
      </c>
      <c r="C202" s="21" t="s">
        <v>22</v>
      </c>
      <c r="D202" s="20" t="s">
        <v>102</v>
      </c>
      <c r="E202" s="20" t="str">
        <f t="shared" si="18"/>
        <v>211203**********3015</v>
      </c>
      <c r="F202" s="20" t="s">
        <v>768</v>
      </c>
      <c r="G202" s="22" t="s">
        <v>331</v>
      </c>
      <c r="H202" s="23">
        <v>12.5612092825208</v>
      </c>
      <c r="I202" s="23">
        <v>12.5612092825208</v>
      </c>
      <c r="J202" s="33">
        <f t="shared" si="19"/>
        <v>9672.13114754101</v>
      </c>
      <c r="K202" s="34">
        <f t="shared" si="20"/>
        <v>590.000000000002</v>
      </c>
      <c r="L202" s="35">
        <v>0.8</v>
      </c>
      <c r="M202" s="34">
        <f t="shared" si="21"/>
        <v>472.000000000002</v>
      </c>
      <c r="N202" s="33">
        <f t="shared" si="22"/>
        <v>118</v>
      </c>
      <c r="O202" s="36" t="s">
        <v>769</v>
      </c>
      <c r="P202" s="20" t="str">
        <f t="shared" si="23"/>
        <v>621449**********41609</v>
      </c>
      <c r="Q202" s="45" t="s">
        <v>27</v>
      </c>
      <c r="R202" s="20"/>
      <c r="S202" s="33"/>
    </row>
    <row r="203" ht="18.6" customHeight="1" spans="1:19">
      <c r="A203" s="20">
        <v>197</v>
      </c>
      <c r="B203" s="20" t="s">
        <v>770</v>
      </c>
      <c r="C203" s="21" t="s">
        <v>22</v>
      </c>
      <c r="D203" s="20" t="s">
        <v>142</v>
      </c>
      <c r="E203" s="20" t="str">
        <f t="shared" si="18"/>
        <v>211203**********3017</v>
      </c>
      <c r="F203" s="20" t="s">
        <v>771</v>
      </c>
      <c r="G203" s="22" t="s">
        <v>772</v>
      </c>
      <c r="H203" s="23">
        <v>16.8192463274431</v>
      </c>
      <c r="I203" s="23">
        <v>16.8192463274431</v>
      </c>
      <c r="J203" s="33">
        <f t="shared" si="19"/>
        <v>12950.8196721312</v>
      </c>
      <c r="K203" s="34">
        <f t="shared" si="20"/>
        <v>790.000000000002</v>
      </c>
      <c r="L203" s="35">
        <v>0.8</v>
      </c>
      <c r="M203" s="34">
        <f t="shared" si="21"/>
        <v>632.000000000002</v>
      </c>
      <c r="N203" s="33">
        <f t="shared" si="22"/>
        <v>158</v>
      </c>
      <c r="O203" s="36" t="s">
        <v>773</v>
      </c>
      <c r="P203" s="20" t="str">
        <f t="shared" si="23"/>
        <v>621449**********41641</v>
      </c>
      <c r="Q203" s="45" t="s">
        <v>27</v>
      </c>
      <c r="R203" s="20"/>
      <c r="S203" s="33"/>
    </row>
    <row r="204" ht="18.6" customHeight="1" spans="1:19">
      <c r="A204" s="20">
        <v>198</v>
      </c>
      <c r="B204" s="20" t="s">
        <v>774</v>
      </c>
      <c r="C204" s="21" t="s">
        <v>22</v>
      </c>
      <c r="D204" s="20" t="s">
        <v>338</v>
      </c>
      <c r="E204" s="20" t="str">
        <f t="shared" si="18"/>
        <v>211203**********301X</v>
      </c>
      <c r="F204" s="20" t="s">
        <v>775</v>
      </c>
      <c r="G204" s="22" t="s">
        <v>776</v>
      </c>
      <c r="H204" s="23">
        <v>17.0321481796892</v>
      </c>
      <c r="I204" s="23">
        <v>17.0321481796892</v>
      </c>
      <c r="J204" s="33">
        <f t="shared" si="19"/>
        <v>13114.7540983607</v>
      </c>
      <c r="K204" s="34">
        <f t="shared" si="20"/>
        <v>800.000000000002</v>
      </c>
      <c r="L204" s="35">
        <v>0.8</v>
      </c>
      <c r="M204" s="34">
        <f t="shared" si="21"/>
        <v>640.000000000001</v>
      </c>
      <c r="N204" s="33">
        <f t="shared" si="22"/>
        <v>160</v>
      </c>
      <c r="O204" s="36" t="s">
        <v>777</v>
      </c>
      <c r="P204" s="20" t="str">
        <f t="shared" si="23"/>
        <v>621449**********41674</v>
      </c>
      <c r="Q204" s="45" t="s">
        <v>27</v>
      </c>
      <c r="R204" s="20"/>
      <c r="S204" s="33"/>
    </row>
    <row r="205" ht="18.6" customHeight="1" spans="1:19">
      <c r="A205" s="20">
        <v>199</v>
      </c>
      <c r="B205" s="20" t="s">
        <v>778</v>
      </c>
      <c r="C205" s="21" t="s">
        <v>22</v>
      </c>
      <c r="D205" s="20" t="s">
        <v>23</v>
      </c>
      <c r="E205" s="20" t="str">
        <f t="shared" si="18"/>
        <v>211203**********3013</v>
      </c>
      <c r="F205" s="20" t="s">
        <v>779</v>
      </c>
      <c r="G205" s="22" t="s">
        <v>157</v>
      </c>
      <c r="H205" s="23">
        <v>97.9348520332127</v>
      </c>
      <c r="I205" s="23">
        <v>97.9348520332127</v>
      </c>
      <c r="J205" s="33">
        <f t="shared" si="19"/>
        <v>75409.8360655738</v>
      </c>
      <c r="K205" s="34">
        <f t="shared" si="20"/>
        <v>4600</v>
      </c>
      <c r="L205" s="35">
        <v>0.8</v>
      </c>
      <c r="M205" s="34">
        <f t="shared" si="21"/>
        <v>3680</v>
      </c>
      <c r="N205" s="33">
        <f t="shared" si="22"/>
        <v>920</v>
      </c>
      <c r="O205" s="36" t="s">
        <v>780</v>
      </c>
      <c r="P205" s="20" t="str">
        <f t="shared" si="23"/>
        <v>621449**********34264</v>
      </c>
      <c r="Q205" s="45" t="s">
        <v>27</v>
      </c>
      <c r="R205" s="20"/>
      <c r="S205" s="33"/>
    </row>
    <row r="206" ht="18.6" customHeight="1" spans="1:19">
      <c r="A206" s="20">
        <v>200</v>
      </c>
      <c r="B206" s="20" t="s">
        <v>781</v>
      </c>
      <c r="C206" s="21" t="s">
        <v>22</v>
      </c>
      <c r="D206" s="20" t="s">
        <v>351</v>
      </c>
      <c r="E206" s="20" t="str">
        <f t="shared" si="18"/>
        <v>211203**********3036</v>
      </c>
      <c r="F206" s="20" t="s">
        <v>782</v>
      </c>
      <c r="G206" s="22" t="s">
        <v>362</v>
      </c>
      <c r="H206" s="23">
        <v>19.1611667021503</v>
      </c>
      <c r="I206" s="23">
        <v>19.1611667021503</v>
      </c>
      <c r="J206" s="33">
        <f t="shared" si="19"/>
        <v>14754.0983606557</v>
      </c>
      <c r="K206" s="34">
        <f t="shared" si="20"/>
        <v>900</v>
      </c>
      <c r="L206" s="35">
        <v>0.8</v>
      </c>
      <c r="M206" s="34">
        <f t="shared" si="21"/>
        <v>720</v>
      </c>
      <c r="N206" s="33">
        <f t="shared" si="22"/>
        <v>180</v>
      </c>
      <c r="O206" s="36" t="s">
        <v>783</v>
      </c>
      <c r="P206" s="20" t="str">
        <f t="shared" si="23"/>
        <v>621449**********41856</v>
      </c>
      <c r="Q206" s="45" t="s">
        <v>27</v>
      </c>
      <c r="R206" s="20"/>
      <c r="S206" s="33"/>
    </row>
    <row r="207" ht="18.6" customHeight="1" spans="1:19">
      <c r="A207" s="20">
        <v>201</v>
      </c>
      <c r="B207" s="20" t="s">
        <v>784</v>
      </c>
      <c r="C207" s="21" t="s">
        <v>22</v>
      </c>
      <c r="D207" s="20" t="s">
        <v>23</v>
      </c>
      <c r="E207" s="20" t="str">
        <f t="shared" si="18"/>
        <v>211203**********3013</v>
      </c>
      <c r="F207" s="20" t="s">
        <v>785</v>
      </c>
      <c r="G207" s="22" t="s">
        <v>786</v>
      </c>
      <c r="H207" s="23">
        <v>18.0966574409197</v>
      </c>
      <c r="I207" s="23">
        <v>18.0966574409197</v>
      </c>
      <c r="J207" s="33">
        <f t="shared" si="19"/>
        <v>13934.4262295082</v>
      </c>
      <c r="K207" s="34">
        <f t="shared" si="20"/>
        <v>849.999999999998</v>
      </c>
      <c r="L207" s="35">
        <v>0.8</v>
      </c>
      <c r="M207" s="34">
        <f t="shared" si="21"/>
        <v>679.999999999999</v>
      </c>
      <c r="N207" s="33">
        <f t="shared" si="22"/>
        <v>170</v>
      </c>
      <c r="O207" s="36" t="s">
        <v>787</v>
      </c>
      <c r="P207" s="20" t="str">
        <f t="shared" si="23"/>
        <v>621026**********25985</v>
      </c>
      <c r="Q207" s="45" t="s">
        <v>27</v>
      </c>
      <c r="R207" s="20"/>
      <c r="S207" s="48"/>
    </row>
    <row r="208" ht="18.6" customHeight="1" spans="1:19">
      <c r="A208" s="20">
        <v>202</v>
      </c>
      <c r="B208" s="20" t="s">
        <v>788</v>
      </c>
      <c r="C208" s="21" t="s">
        <v>22</v>
      </c>
      <c r="D208" s="20" t="s">
        <v>23</v>
      </c>
      <c r="E208" s="20" t="str">
        <f t="shared" si="18"/>
        <v>211203**********3013</v>
      </c>
      <c r="F208" s="20" t="s">
        <v>789</v>
      </c>
      <c r="G208" s="22" t="s">
        <v>790</v>
      </c>
      <c r="H208" s="23">
        <v>20.0127741111348</v>
      </c>
      <c r="I208" s="23">
        <v>20.0127741111348</v>
      </c>
      <c r="J208" s="33">
        <f t="shared" si="19"/>
        <v>15409.8360655738</v>
      </c>
      <c r="K208" s="34">
        <f t="shared" si="20"/>
        <v>940.000000000001</v>
      </c>
      <c r="L208" s="35">
        <v>0.8</v>
      </c>
      <c r="M208" s="34">
        <f t="shared" si="21"/>
        <v>752.000000000001</v>
      </c>
      <c r="N208" s="33">
        <f t="shared" si="22"/>
        <v>188</v>
      </c>
      <c r="O208" s="36" t="s">
        <v>791</v>
      </c>
      <c r="P208" s="20" t="str">
        <f t="shared" si="23"/>
        <v>621449**********34682</v>
      </c>
      <c r="Q208" s="45" t="s">
        <v>27</v>
      </c>
      <c r="R208" s="20"/>
      <c r="S208" s="48"/>
    </row>
    <row r="209" ht="18.6" customHeight="1" spans="1:19">
      <c r="A209" s="20">
        <v>203</v>
      </c>
      <c r="B209" s="20" t="s">
        <v>792</v>
      </c>
      <c r="C209" s="21" t="s">
        <v>22</v>
      </c>
      <c r="D209" s="20" t="s">
        <v>212</v>
      </c>
      <c r="E209" s="20" t="str">
        <f t="shared" si="18"/>
        <v>211203**********3031</v>
      </c>
      <c r="F209" s="20" t="s">
        <v>793</v>
      </c>
      <c r="G209" s="22" t="s">
        <v>362</v>
      </c>
      <c r="H209" s="23">
        <v>16.4998935490739</v>
      </c>
      <c r="I209" s="23">
        <v>16.4998935490739</v>
      </c>
      <c r="J209" s="33">
        <f t="shared" si="19"/>
        <v>12704.9180327869</v>
      </c>
      <c r="K209" s="34">
        <f t="shared" si="20"/>
        <v>775.000000000001</v>
      </c>
      <c r="L209" s="35">
        <v>0.8</v>
      </c>
      <c r="M209" s="34">
        <f t="shared" si="21"/>
        <v>620.000000000001</v>
      </c>
      <c r="N209" s="33">
        <f t="shared" si="22"/>
        <v>155</v>
      </c>
      <c r="O209" s="36" t="s">
        <v>794</v>
      </c>
      <c r="P209" s="20" t="str">
        <f t="shared" si="23"/>
        <v>621026**********29912</v>
      </c>
      <c r="Q209" s="45" t="s">
        <v>27</v>
      </c>
      <c r="R209" s="20"/>
      <c r="S209" s="48"/>
    </row>
    <row r="210" ht="18.6" customHeight="1" spans="1:19">
      <c r="A210" s="20">
        <v>204</v>
      </c>
      <c r="B210" s="20" t="s">
        <v>795</v>
      </c>
      <c r="C210" s="21" t="s">
        <v>22</v>
      </c>
      <c r="D210" s="20" t="s">
        <v>34</v>
      </c>
      <c r="E210" s="20" t="str">
        <f t="shared" si="18"/>
        <v>211203**********3018</v>
      </c>
      <c r="F210" s="20" t="s">
        <v>796</v>
      </c>
      <c r="G210" s="22" t="s">
        <v>797</v>
      </c>
      <c r="H210" s="23">
        <v>16.0740898445816</v>
      </c>
      <c r="I210" s="23">
        <v>16.0740898445816</v>
      </c>
      <c r="J210" s="33">
        <f t="shared" si="19"/>
        <v>12377.0491803278</v>
      </c>
      <c r="K210" s="34">
        <f t="shared" si="20"/>
        <v>754.999999999998</v>
      </c>
      <c r="L210" s="35">
        <v>0.8</v>
      </c>
      <c r="M210" s="34">
        <f t="shared" si="21"/>
        <v>603.999999999998</v>
      </c>
      <c r="N210" s="33">
        <f t="shared" si="22"/>
        <v>151</v>
      </c>
      <c r="O210" s="36" t="s">
        <v>798</v>
      </c>
      <c r="P210" s="20" t="str">
        <f t="shared" si="23"/>
        <v>621449**********30086</v>
      </c>
      <c r="Q210" s="45" t="s">
        <v>27</v>
      </c>
      <c r="R210" s="20"/>
      <c r="S210" s="48"/>
    </row>
    <row r="211" ht="18.6" customHeight="1" spans="1:19">
      <c r="A211" s="20">
        <v>205</v>
      </c>
      <c r="B211" s="20" t="s">
        <v>799</v>
      </c>
      <c r="C211" s="21" t="s">
        <v>22</v>
      </c>
      <c r="D211" s="20" t="s">
        <v>200</v>
      </c>
      <c r="E211" s="20" t="str">
        <f t="shared" si="18"/>
        <v>211203**********3011</v>
      </c>
      <c r="F211" s="20" t="s">
        <v>800</v>
      </c>
      <c r="G211" s="53" t="s">
        <v>790</v>
      </c>
      <c r="H211" s="23">
        <v>16.3934426229508</v>
      </c>
      <c r="I211" s="23">
        <v>16.3934426229508</v>
      </c>
      <c r="J211" s="33">
        <f t="shared" si="19"/>
        <v>12622.9508196721</v>
      </c>
      <c r="K211" s="34">
        <f t="shared" si="20"/>
        <v>769.999999999999</v>
      </c>
      <c r="L211" s="35">
        <v>0.8</v>
      </c>
      <c r="M211" s="34">
        <f t="shared" si="21"/>
        <v>615.999999999999</v>
      </c>
      <c r="N211" s="33">
        <f t="shared" si="22"/>
        <v>154</v>
      </c>
      <c r="O211" s="36" t="s">
        <v>801</v>
      </c>
      <c r="P211" s="20" t="str">
        <f t="shared" si="23"/>
        <v>621449**********78246</v>
      </c>
      <c r="Q211" s="45" t="s">
        <v>27</v>
      </c>
      <c r="R211" s="20"/>
      <c r="S211" s="48"/>
    </row>
    <row r="212" ht="18.6" customHeight="1" spans="1:19">
      <c r="A212" s="20">
        <v>206</v>
      </c>
      <c r="B212" s="20" t="s">
        <v>802</v>
      </c>
      <c r="C212" s="21" t="s">
        <v>22</v>
      </c>
      <c r="D212" s="20" t="s">
        <v>803</v>
      </c>
      <c r="E212" s="20" t="str">
        <f t="shared" si="18"/>
        <v>211203**********2521</v>
      </c>
      <c r="F212" s="20" t="s">
        <v>804</v>
      </c>
      <c r="G212" s="22" t="s">
        <v>805</v>
      </c>
      <c r="H212" s="23">
        <v>98.9993612944433</v>
      </c>
      <c r="I212" s="23">
        <v>98.9993612944433</v>
      </c>
      <c r="J212" s="33">
        <f t="shared" si="19"/>
        <v>76229.5081967213</v>
      </c>
      <c r="K212" s="34">
        <f t="shared" si="20"/>
        <v>4650</v>
      </c>
      <c r="L212" s="35">
        <v>0.8</v>
      </c>
      <c r="M212" s="34">
        <f t="shared" si="21"/>
        <v>3720</v>
      </c>
      <c r="N212" s="33">
        <f t="shared" si="22"/>
        <v>930</v>
      </c>
      <c r="O212" s="36" t="s">
        <v>806</v>
      </c>
      <c r="P212" s="20" t="str">
        <f t="shared" si="23"/>
        <v>621449**********28759</v>
      </c>
      <c r="Q212" s="45" t="s">
        <v>27</v>
      </c>
      <c r="R212" s="20"/>
      <c r="S212" s="48"/>
    </row>
    <row r="213" ht="18.6" customHeight="1" spans="1:19">
      <c r="A213" s="20">
        <v>207</v>
      </c>
      <c r="B213" s="20" t="s">
        <v>807</v>
      </c>
      <c r="C213" s="21" t="s">
        <v>22</v>
      </c>
      <c r="D213" s="20" t="s">
        <v>53</v>
      </c>
      <c r="E213" s="20" t="str">
        <f t="shared" si="18"/>
        <v>211203**********3039</v>
      </c>
      <c r="F213" s="20" t="s">
        <v>808</v>
      </c>
      <c r="G213" s="22" t="s">
        <v>418</v>
      </c>
      <c r="H213" s="23">
        <v>28.7417500532255</v>
      </c>
      <c r="I213" s="23">
        <v>28.7417500532255</v>
      </c>
      <c r="J213" s="33">
        <f t="shared" si="19"/>
        <v>22131.1475409836</v>
      </c>
      <c r="K213" s="34">
        <f t="shared" si="20"/>
        <v>1350</v>
      </c>
      <c r="L213" s="35">
        <v>0.8</v>
      </c>
      <c r="M213" s="34">
        <f t="shared" si="21"/>
        <v>1080</v>
      </c>
      <c r="N213" s="33">
        <f t="shared" si="22"/>
        <v>270</v>
      </c>
      <c r="O213" s="36" t="s">
        <v>809</v>
      </c>
      <c r="P213" s="20" t="str">
        <f t="shared" si="23"/>
        <v>621449**********42037</v>
      </c>
      <c r="Q213" s="45" t="s">
        <v>27</v>
      </c>
      <c r="R213" s="20"/>
      <c r="S213" s="48"/>
    </row>
    <row r="214" ht="18.6" customHeight="1" spans="1:19">
      <c r="A214" s="20">
        <v>208</v>
      </c>
      <c r="B214" s="20" t="s">
        <v>810</v>
      </c>
      <c r="C214" s="21" t="s">
        <v>22</v>
      </c>
      <c r="D214" s="20" t="s">
        <v>142</v>
      </c>
      <c r="E214" s="20" t="str">
        <f t="shared" si="18"/>
        <v>211203**********3017</v>
      </c>
      <c r="F214" s="20" t="s">
        <v>811</v>
      </c>
      <c r="G214" s="22" t="s">
        <v>812</v>
      </c>
      <c r="H214" s="23">
        <v>31.9352778369172</v>
      </c>
      <c r="I214" s="23">
        <v>31.9352778369172</v>
      </c>
      <c r="J214" s="33">
        <f t="shared" si="19"/>
        <v>24590.1639344262</v>
      </c>
      <c r="K214" s="34">
        <f t="shared" si="20"/>
        <v>1500</v>
      </c>
      <c r="L214" s="35">
        <v>0.8</v>
      </c>
      <c r="M214" s="34">
        <f t="shared" si="21"/>
        <v>1200</v>
      </c>
      <c r="N214" s="33">
        <f t="shared" si="22"/>
        <v>300</v>
      </c>
      <c r="O214" s="36" t="s">
        <v>813</v>
      </c>
      <c r="P214" s="20" t="str">
        <f t="shared" si="23"/>
        <v>621449**********42052</v>
      </c>
      <c r="Q214" s="45" t="s">
        <v>27</v>
      </c>
      <c r="R214" s="20"/>
      <c r="S214" s="48"/>
    </row>
    <row r="215" ht="18.6" customHeight="1" spans="1:19">
      <c r="A215" s="20">
        <v>209</v>
      </c>
      <c r="B215" s="20" t="s">
        <v>814</v>
      </c>
      <c r="C215" s="21" t="s">
        <v>22</v>
      </c>
      <c r="D215" s="20" t="s">
        <v>200</v>
      </c>
      <c r="E215" s="20" t="str">
        <f t="shared" si="18"/>
        <v>211203**********3011</v>
      </c>
      <c r="F215" s="20" t="s">
        <v>815</v>
      </c>
      <c r="G215" s="22" t="s">
        <v>816</v>
      </c>
      <c r="H215" s="23">
        <v>24.164360229934</v>
      </c>
      <c r="I215" s="23">
        <v>24.164360229934</v>
      </c>
      <c r="J215" s="33">
        <f t="shared" si="19"/>
        <v>18606.5573770492</v>
      </c>
      <c r="K215" s="34">
        <f t="shared" si="20"/>
        <v>1135</v>
      </c>
      <c r="L215" s="35">
        <v>0.8</v>
      </c>
      <c r="M215" s="34">
        <f t="shared" si="21"/>
        <v>908</v>
      </c>
      <c r="N215" s="33">
        <f t="shared" si="22"/>
        <v>227</v>
      </c>
      <c r="O215" s="36" t="s">
        <v>817</v>
      </c>
      <c r="P215" s="20" t="str">
        <f t="shared" si="23"/>
        <v>621449**********42318</v>
      </c>
      <c r="Q215" s="45" t="s">
        <v>27</v>
      </c>
      <c r="R215" s="20"/>
      <c r="S215" s="48"/>
    </row>
    <row r="216" ht="18.6" customHeight="1" spans="1:19">
      <c r="A216" s="20">
        <v>210</v>
      </c>
      <c r="B216" s="20" t="s">
        <v>818</v>
      </c>
      <c r="C216" s="21" t="s">
        <v>22</v>
      </c>
      <c r="D216" s="20" t="s">
        <v>79</v>
      </c>
      <c r="E216" s="20" t="str">
        <f t="shared" si="18"/>
        <v>211203**********301x</v>
      </c>
      <c r="F216" s="20" t="s">
        <v>819</v>
      </c>
      <c r="G216" s="22" t="s">
        <v>418</v>
      </c>
      <c r="H216" s="23">
        <v>10.6450926123057</v>
      </c>
      <c r="I216" s="23">
        <v>10.6450926123057</v>
      </c>
      <c r="J216" s="33">
        <f t="shared" si="19"/>
        <v>8196.72131147539</v>
      </c>
      <c r="K216" s="34">
        <f t="shared" si="20"/>
        <v>499.999999999999</v>
      </c>
      <c r="L216" s="35">
        <v>0.8</v>
      </c>
      <c r="M216" s="34">
        <f t="shared" si="21"/>
        <v>399.999999999999</v>
      </c>
      <c r="N216" s="33">
        <f t="shared" si="22"/>
        <v>99.9999999999997</v>
      </c>
      <c r="O216" s="36" t="s">
        <v>820</v>
      </c>
      <c r="P216" s="20" t="str">
        <f t="shared" si="23"/>
        <v>621026**********28732</v>
      </c>
      <c r="Q216" s="45" t="s">
        <v>27</v>
      </c>
      <c r="R216" s="20"/>
      <c r="S216" s="48"/>
    </row>
    <row r="217" ht="18.6" customHeight="1" spans="1:19">
      <c r="A217" s="20">
        <v>211</v>
      </c>
      <c r="B217" s="20" t="s">
        <v>821</v>
      </c>
      <c r="C217" s="21" t="s">
        <v>22</v>
      </c>
      <c r="D217" s="20" t="s">
        <v>23</v>
      </c>
      <c r="E217" s="20" t="str">
        <f t="shared" si="18"/>
        <v>211203**********3013</v>
      </c>
      <c r="F217" s="20" t="s">
        <v>822</v>
      </c>
      <c r="G217" s="22" t="s">
        <v>422</v>
      </c>
      <c r="H217" s="23">
        <v>24.5901639344262</v>
      </c>
      <c r="I217" s="23">
        <v>24.5901639344262</v>
      </c>
      <c r="J217" s="33">
        <f t="shared" si="19"/>
        <v>18934.4262295082</v>
      </c>
      <c r="K217" s="34">
        <f t="shared" si="20"/>
        <v>1155</v>
      </c>
      <c r="L217" s="35">
        <v>0.8</v>
      </c>
      <c r="M217" s="34">
        <f t="shared" si="21"/>
        <v>923.999999999999</v>
      </c>
      <c r="N217" s="33">
        <f t="shared" si="22"/>
        <v>231</v>
      </c>
      <c r="O217" s="36" t="s">
        <v>823</v>
      </c>
      <c r="P217" s="20" t="str">
        <f t="shared" si="23"/>
        <v>621449**********33619</v>
      </c>
      <c r="Q217" s="45" t="s">
        <v>27</v>
      </c>
      <c r="R217" s="20"/>
      <c r="S217" s="48"/>
    </row>
    <row r="218" ht="18.6" customHeight="1" spans="1:19">
      <c r="A218" s="20">
        <v>212</v>
      </c>
      <c r="B218" s="20" t="s">
        <v>824</v>
      </c>
      <c r="C218" s="21" t="s">
        <v>22</v>
      </c>
      <c r="D218" s="20" t="s">
        <v>23</v>
      </c>
      <c r="E218" s="20" t="str">
        <f t="shared" si="18"/>
        <v>211203**********3013</v>
      </c>
      <c r="F218" s="20" t="s">
        <v>825</v>
      </c>
      <c r="G218" s="22" t="s">
        <v>826</v>
      </c>
      <c r="H218" s="23">
        <v>14.3091334894614</v>
      </c>
      <c r="I218" s="23">
        <v>14.3091334894614</v>
      </c>
      <c r="J218" s="33">
        <f t="shared" si="19"/>
        <v>11018.0327868853</v>
      </c>
      <c r="K218" s="34">
        <f t="shared" si="20"/>
        <v>672.100000000002</v>
      </c>
      <c r="L218" s="35">
        <v>0.8</v>
      </c>
      <c r="M218" s="34">
        <f t="shared" si="21"/>
        <v>537.680000000002</v>
      </c>
      <c r="N218" s="33">
        <f t="shared" si="22"/>
        <v>134.42</v>
      </c>
      <c r="O218" s="36" t="s">
        <v>827</v>
      </c>
      <c r="P218" s="20" t="str">
        <f t="shared" si="23"/>
        <v>621449**********33635</v>
      </c>
      <c r="Q218" s="45" t="s">
        <v>27</v>
      </c>
      <c r="R218" s="20"/>
      <c r="S218" s="48"/>
    </row>
    <row r="219" ht="18.6" customHeight="1" spans="1:19">
      <c r="A219" s="20">
        <v>213</v>
      </c>
      <c r="B219" s="20" t="s">
        <v>828</v>
      </c>
      <c r="C219" s="21" t="s">
        <v>22</v>
      </c>
      <c r="D219" s="20" t="s">
        <v>221</v>
      </c>
      <c r="E219" s="20" t="str">
        <f t="shared" si="18"/>
        <v>211203**********3029</v>
      </c>
      <c r="F219" s="20" t="s">
        <v>829</v>
      </c>
      <c r="G219" s="22" t="s">
        <v>418</v>
      </c>
      <c r="H219" s="23">
        <v>12.1354055780285</v>
      </c>
      <c r="I219" s="23">
        <v>12.1354055780285</v>
      </c>
      <c r="J219" s="33">
        <f t="shared" si="19"/>
        <v>9344.26229508195</v>
      </c>
      <c r="K219" s="34">
        <f t="shared" si="20"/>
        <v>569.999999999999</v>
      </c>
      <c r="L219" s="35">
        <v>0.8</v>
      </c>
      <c r="M219" s="34">
        <f t="shared" si="21"/>
        <v>455.999999999999</v>
      </c>
      <c r="N219" s="33">
        <f t="shared" si="22"/>
        <v>114</v>
      </c>
      <c r="O219" s="36" t="s">
        <v>830</v>
      </c>
      <c r="P219" s="20" t="str">
        <f t="shared" si="23"/>
        <v>621449**********60393</v>
      </c>
      <c r="Q219" s="45" t="s">
        <v>27</v>
      </c>
      <c r="R219" s="20"/>
      <c r="S219" s="48"/>
    </row>
    <row r="220" ht="18.6" customHeight="1" spans="1:19">
      <c r="A220" s="20">
        <v>214</v>
      </c>
      <c r="B220" s="20" t="s">
        <v>831</v>
      </c>
      <c r="C220" s="21" t="s">
        <v>22</v>
      </c>
      <c r="D220" s="20" t="s">
        <v>183</v>
      </c>
      <c r="E220" s="20" t="str">
        <f t="shared" si="18"/>
        <v>211203**********3035</v>
      </c>
      <c r="F220" s="20" t="s">
        <v>832</v>
      </c>
      <c r="G220" s="22" t="s">
        <v>193</v>
      </c>
      <c r="H220" s="23">
        <v>16.4998935490739</v>
      </c>
      <c r="I220" s="23">
        <v>16.4998935490739</v>
      </c>
      <c r="J220" s="33">
        <f t="shared" si="19"/>
        <v>12704.9180327869</v>
      </c>
      <c r="K220" s="34">
        <f t="shared" si="20"/>
        <v>775.000000000001</v>
      </c>
      <c r="L220" s="35">
        <v>0.8</v>
      </c>
      <c r="M220" s="34">
        <f t="shared" si="21"/>
        <v>620.000000000001</v>
      </c>
      <c r="N220" s="33">
        <f t="shared" si="22"/>
        <v>155</v>
      </c>
      <c r="O220" s="36" t="s">
        <v>833</v>
      </c>
      <c r="P220" s="20" t="str">
        <f t="shared" si="23"/>
        <v>621449**********74633</v>
      </c>
      <c r="Q220" s="45" t="s">
        <v>27</v>
      </c>
      <c r="R220" s="20"/>
      <c r="S220" s="48"/>
    </row>
    <row r="221" ht="18.6" customHeight="1" spans="1:19">
      <c r="A221" s="20">
        <v>215</v>
      </c>
      <c r="B221" s="20" t="s">
        <v>834</v>
      </c>
      <c r="C221" s="21" t="s">
        <v>22</v>
      </c>
      <c r="D221" s="20" t="s">
        <v>23</v>
      </c>
      <c r="E221" s="20" t="str">
        <f t="shared" si="18"/>
        <v>211203**********3013</v>
      </c>
      <c r="F221" s="20" t="s">
        <v>835</v>
      </c>
      <c r="G221" s="22" t="s">
        <v>498</v>
      </c>
      <c r="H221" s="23">
        <v>16.3934426229508</v>
      </c>
      <c r="I221" s="23">
        <v>16.3934426229508</v>
      </c>
      <c r="J221" s="33">
        <f t="shared" si="19"/>
        <v>12622.9508196721</v>
      </c>
      <c r="K221" s="34">
        <f t="shared" si="20"/>
        <v>769.999999999999</v>
      </c>
      <c r="L221" s="35">
        <v>0.8</v>
      </c>
      <c r="M221" s="34">
        <f t="shared" si="21"/>
        <v>615.999999999999</v>
      </c>
      <c r="N221" s="33">
        <f t="shared" si="22"/>
        <v>154</v>
      </c>
      <c r="O221" s="36" t="s">
        <v>836</v>
      </c>
      <c r="P221" s="20" t="str">
        <f t="shared" si="23"/>
        <v>621449**********27884</v>
      </c>
      <c r="Q221" s="45" t="s">
        <v>27</v>
      </c>
      <c r="R221" s="20"/>
      <c r="S221" s="48"/>
    </row>
    <row r="222" ht="18.6" customHeight="1" spans="1:19">
      <c r="A222" s="20">
        <v>216</v>
      </c>
      <c r="B222" s="20" t="s">
        <v>837</v>
      </c>
      <c r="C222" s="21" t="s">
        <v>22</v>
      </c>
      <c r="D222" s="20" t="s">
        <v>760</v>
      </c>
      <c r="E222" s="20" t="str">
        <f t="shared" si="18"/>
        <v>211203**********3047</v>
      </c>
      <c r="F222" s="20" t="s">
        <v>838</v>
      </c>
      <c r="G222" s="22" t="s">
        <v>839</v>
      </c>
      <c r="H222" s="23">
        <v>16.4072812433468</v>
      </c>
      <c r="I222" s="23">
        <v>16.4072812433468</v>
      </c>
      <c r="J222" s="33">
        <f t="shared" si="19"/>
        <v>12633.606557377</v>
      </c>
      <c r="K222" s="34">
        <f t="shared" si="20"/>
        <v>770.649999999999</v>
      </c>
      <c r="L222" s="35">
        <v>0.8</v>
      </c>
      <c r="M222" s="34">
        <f t="shared" si="21"/>
        <v>616.52</v>
      </c>
      <c r="N222" s="33">
        <f t="shared" si="22"/>
        <v>154.13</v>
      </c>
      <c r="O222" s="36" t="s">
        <v>840</v>
      </c>
      <c r="P222" s="20" t="str">
        <f t="shared" si="23"/>
        <v>621449**********09760</v>
      </c>
      <c r="Q222" s="45" t="s">
        <v>27</v>
      </c>
      <c r="R222" s="20"/>
      <c r="S222" s="48"/>
    </row>
    <row r="223" ht="18.6" customHeight="1" spans="1:19">
      <c r="A223" s="20">
        <v>217</v>
      </c>
      <c r="B223" s="20" t="s">
        <v>841</v>
      </c>
      <c r="C223" s="21" t="s">
        <v>22</v>
      </c>
      <c r="D223" s="20" t="s">
        <v>93</v>
      </c>
      <c r="E223" s="20" t="str">
        <f t="shared" si="18"/>
        <v>211203**********3010</v>
      </c>
      <c r="F223" s="20" t="s">
        <v>842</v>
      </c>
      <c r="G223" s="22" t="s">
        <v>843</v>
      </c>
      <c r="H223" s="23">
        <v>20.2256759633809</v>
      </c>
      <c r="I223" s="23">
        <v>20.2256759633809</v>
      </c>
      <c r="J223" s="33">
        <f t="shared" si="19"/>
        <v>15573.7704918033</v>
      </c>
      <c r="K223" s="34">
        <f t="shared" si="20"/>
        <v>950.000000000001</v>
      </c>
      <c r="L223" s="35">
        <v>0.8</v>
      </c>
      <c r="M223" s="34">
        <f t="shared" si="21"/>
        <v>760.000000000001</v>
      </c>
      <c r="N223" s="33">
        <f t="shared" si="22"/>
        <v>190</v>
      </c>
      <c r="O223" s="36" t="s">
        <v>844</v>
      </c>
      <c r="P223" s="20" t="str">
        <f t="shared" si="23"/>
        <v>621449**********27934</v>
      </c>
      <c r="Q223" s="45" t="s">
        <v>27</v>
      </c>
      <c r="R223" s="20"/>
      <c r="S223" s="48"/>
    </row>
    <row r="224" ht="18.6" customHeight="1" spans="1:19">
      <c r="A224" s="20">
        <v>218</v>
      </c>
      <c r="B224" s="20" t="s">
        <v>845</v>
      </c>
      <c r="C224" s="21" t="s">
        <v>22</v>
      </c>
      <c r="D224" s="20" t="s">
        <v>57</v>
      </c>
      <c r="E224" s="20" t="str">
        <f t="shared" si="18"/>
        <v>211203**********3016</v>
      </c>
      <c r="F224" s="20" t="s">
        <v>846</v>
      </c>
      <c r="G224" s="22" t="s">
        <v>847</v>
      </c>
      <c r="H224" s="23">
        <v>16.4998935490739</v>
      </c>
      <c r="I224" s="23">
        <v>16.4998935490739</v>
      </c>
      <c r="J224" s="33">
        <f t="shared" si="19"/>
        <v>12704.9180327869</v>
      </c>
      <c r="K224" s="34">
        <f t="shared" si="20"/>
        <v>775.000000000001</v>
      </c>
      <c r="L224" s="35">
        <v>0.8</v>
      </c>
      <c r="M224" s="34">
        <f t="shared" si="21"/>
        <v>620.000000000001</v>
      </c>
      <c r="N224" s="33">
        <f t="shared" si="22"/>
        <v>155</v>
      </c>
      <c r="O224" s="36" t="s">
        <v>848</v>
      </c>
      <c r="P224" s="20" t="str">
        <f t="shared" si="23"/>
        <v>621026**********29078</v>
      </c>
      <c r="Q224" s="45" t="s">
        <v>27</v>
      </c>
      <c r="R224" s="20"/>
      <c r="S224" s="48"/>
    </row>
    <row r="225" ht="18.6" customHeight="1" spans="1:19">
      <c r="A225" s="20">
        <v>219</v>
      </c>
      <c r="B225" s="20" t="s">
        <v>849</v>
      </c>
      <c r="C225" s="21" t="s">
        <v>22</v>
      </c>
      <c r="D225" s="20" t="s">
        <v>102</v>
      </c>
      <c r="E225" s="20" t="str">
        <f t="shared" si="18"/>
        <v>211203**********3015</v>
      </c>
      <c r="F225" s="20" t="s">
        <v>850</v>
      </c>
      <c r="G225" s="22" t="s">
        <v>851</v>
      </c>
      <c r="H225" s="23">
        <v>12.0289546519055</v>
      </c>
      <c r="I225" s="23">
        <v>12.0289546519055</v>
      </c>
      <c r="J225" s="33">
        <f t="shared" si="19"/>
        <v>9262.29508196724</v>
      </c>
      <c r="K225" s="34">
        <f t="shared" si="20"/>
        <v>565.000000000001</v>
      </c>
      <c r="L225" s="35">
        <v>0.8</v>
      </c>
      <c r="M225" s="34">
        <f t="shared" si="21"/>
        <v>452.000000000001</v>
      </c>
      <c r="N225" s="33">
        <f t="shared" si="22"/>
        <v>113</v>
      </c>
      <c r="O225" s="36" t="s">
        <v>852</v>
      </c>
      <c r="P225" s="20" t="str">
        <f t="shared" si="23"/>
        <v>621449**********27876</v>
      </c>
      <c r="Q225" s="45" t="s">
        <v>27</v>
      </c>
      <c r="R225" s="20"/>
      <c r="S225" s="48"/>
    </row>
    <row r="226" ht="18.6" customHeight="1" spans="1:19">
      <c r="A226" s="20">
        <v>220</v>
      </c>
      <c r="B226" s="20" t="s">
        <v>853</v>
      </c>
      <c r="C226" s="21" t="s">
        <v>22</v>
      </c>
      <c r="D226" s="20" t="s">
        <v>88</v>
      </c>
      <c r="E226" s="20" t="str">
        <f t="shared" si="18"/>
        <v>211203**********3012</v>
      </c>
      <c r="F226" s="20" t="s">
        <v>854</v>
      </c>
      <c r="G226" s="22" t="s">
        <v>855</v>
      </c>
      <c r="H226" s="23">
        <v>15.9676389184586</v>
      </c>
      <c r="I226" s="23">
        <v>15.9676389184586</v>
      </c>
      <c r="J226" s="33">
        <f t="shared" si="19"/>
        <v>12295.0819672131</v>
      </c>
      <c r="K226" s="34">
        <f t="shared" si="20"/>
        <v>750</v>
      </c>
      <c r="L226" s="35">
        <v>0.8</v>
      </c>
      <c r="M226" s="34">
        <f t="shared" si="21"/>
        <v>600</v>
      </c>
      <c r="N226" s="33">
        <f t="shared" si="22"/>
        <v>150</v>
      </c>
      <c r="O226" s="36" t="s">
        <v>856</v>
      </c>
      <c r="P226" s="20" t="str">
        <f t="shared" si="23"/>
        <v>621449**********94722</v>
      </c>
      <c r="Q226" s="45" t="s">
        <v>27</v>
      </c>
      <c r="R226" s="20"/>
      <c r="S226" s="48"/>
    </row>
    <row r="227" ht="18.6" customHeight="1" spans="1:19">
      <c r="A227" s="20">
        <v>221</v>
      </c>
      <c r="B227" s="20" t="s">
        <v>857</v>
      </c>
      <c r="C227" s="21" t="s">
        <v>22</v>
      </c>
      <c r="D227" s="20" t="s">
        <v>263</v>
      </c>
      <c r="E227" s="20" t="str">
        <f t="shared" si="18"/>
        <v>211203**********3019</v>
      </c>
      <c r="F227" s="20" t="s">
        <v>858</v>
      </c>
      <c r="G227" s="22" t="s">
        <v>510</v>
      </c>
      <c r="H227" s="23">
        <v>20.5450287417501</v>
      </c>
      <c r="I227" s="23">
        <v>20.5450287417501</v>
      </c>
      <c r="J227" s="33">
        <f t="shared" si="19"/>
        <v>15819.6721311476</v>
      </c>
      <c r="K227" s="34">
        <f t="shared" si="20"/>
        <v>965.000000000002</v>
      </c>
      <c r="L227" s="35">
        <v>0.8</v>
      </c>
      <c r="M227" s="34">
        <f t="shared" si="21"/>
        <v>772.000000000002</v>
      </c>
      <c r="N227" s="33">
        <f t="shared" si="22"/>
        <v>193</v>
      </c>
      <c r="O227" s="36" t="s">
        <v>859</v>
      </c>
      <c r="P227" s="20" t="str">
        <f t="shared" si="23"/>
        <v>621026**********28179</v>
      </c>
      <c r="Q227" s="45" t="s">
        <v>27</v>
      </c>
      <c r="R227" s="20"/>
      <c r="S227" s="48"/>
    </row>
    <row r="228" ht="18.6" customHeight="1" spans="1:19">
      <c r="A228" s="20">
        <v>222</v>
      </c>
      <c r="B228" s="20" t="s">
        <v>860</v>
      </c>
      <c r="C228" s="21" t="s">
        <v>22</v>
      </c>
      <c r="D228" s="20" t="s">
        <v>23</v>
      </c>
      <c r="E228" s="20" t="str">
        <f t="shared" si="18"/>
        <v>211203**********3013</v>
      </c>
      <c r="F228" s="20" t="s">
        <v>861</v>
      </c>
      <c r="G228" s="22" t="s">
        <v>41</v>
      </c>
      <c r="H228" s="23">
        <v>6.17415371513732</v>
      </c>
      <c r="I228" s="23">
        <v>6.17415371513732</v>
      </c>
      <c r="J228" s="33">
        <f t="shared" si="19"/>
        <v>4754.09836065574</v>
      </c>
      <c r="K228" s="34">
        <f t="shared" si="20"/>
        <v>290</v>
      </c>
      <c r="L228" s="35">
        <v>0.8</v>
      </c>
      <c r="M228" s="34">
        <f t="shared" si="21"/>
        <v>232</v>
      </c>
      <c r="N228" s="33">
        <f t="shared" si="22"/>
        <v>58</v>
      </c>
      <c r="O228" s="36" t="s">
        <v>862</v>
      </c>
      <c r="P228" s="20" t="str">
        <f t="shared" si="23"/>
        <v>621449**********42565</v>
      </c>
      <c r="Q228" s="45" t="s">
        <v>27</v>
      </c>
      <c r="R228" s="20"/>
      <c r="S228" s="48"/>
    </row>
    <row r="229" ht="18.6" customHeight="1" spans="1:19">
      <c r="A229" s="20">
        <v>223</v>
      </c>
      <c r="B229" s="20" t="s">
        <v>863</v>
      </c>
      <c r="C229" s="21" t="s">
        <v>22</v>
      </c>
      <c r="D229" s="20" t="s">
        <v>212</v>
      </c>
      <c r="E229" s="20" t="str">
        <f t="shared" si="18"/>
        <v>211203**********3031</v>
      </c>
      <c r="F229" s="20" t="s">
        <v>864</v>
      </c>
      <c r="G229" s="22" t="s">
        <v>72</v>
      </c>
      <c r="H229" s="23">
        <v>40.0255482222695</v>
      </c>
      <c r="I229" s="23">
        <v>40.0255482222695</v>
      </c>
      <c r="J229" s="33">
        <f t="shared" si="19"/>
        <v>30819.6721311475</v>
      </c>
      <c r="K229" s="34">
        <f t="shared" si="20"/>
        <v>1880</v>
      </c>
      <c r="L229" s="35">
        <v>0.8</v>
      </c>
      <c r="M229" s="34">
        <f t="shared" si="21"/>
        <v>1504</v>
      </c>
      <c r="N229" s="33">
        <f t="shared" si="22"/>
        <v>376</v>
      </c>
      <c r="O229" s="36" t="s">
        <v>865</v>
      </c>
      <c r="P229" s="20" t="str">
        <f t="shared" si="23"/>
        <v>621449**********42664</v>
      </c>
      <c r="Q229" s="45" t="s">
        <v>27</v>
      </c>
      <c r="R229" s="20"/>
      <c r="S229" s="48"/>
    </row>
    <row r="230" ht="18.6" customHeight="1" spans="1:19">
      <c r="A230" s="20">
        <v>224</v>
      </c>
      <c r="B230" s="20" t="s">
        <v>866</v>
      </c>
      <c r="C230" s="21" t="s">
        <v>22</v>
      </c>
      <c r="D230" s="20" t="s">
        <v>34</v>
      </c>
      <c r="E230" s="20" t="str">
        <f t="shared" si="18"/>
        <v>211203**********3018</v>
      </c>
      <c r="F230" s="20" t="s">
        <v>867</v>
      </c>
      <c r="G230" s="22" t="s">
        <v>81</v>
      </c>
      <c r="H230" s="23">
        <v>15.3289333617202</v>
      </c>
      <c r="I230" s="23">
        <v>15.3289333617202</v>
      </c>
      <c r="J230" s="33">
        <f t="shared" si="19"/>
        <v>11803.2786885246</v>
      </c>
      <c r="K230" s="34">
        <f t="shared" si="20"/>
        <v>719.999999999998</v>
      </c>
      <c r="L230" s="35">
        <v>0.8</v>
      </c>
      <c r="M230" s="34">
        <f t="shared" si="21"/>
        <v>575.999999999998</v>
      </c>
      <c r="N230" s="33">
        <f t="shared" si="22"/>
        <v>144</v>
      </c>
      <c r="O230" s="36" t="s">
        <v>868</v>
      </c>
      <c r="P230" s="20" t="str">
        <f t="shared" si="23"/>
        <v>621449**********42847</v>
      </c>
      <c r="Q230" s="45" t="s">
        <v>27</v>
      </c>
      <c r="R230" s="20"/>
      <c r="S230" s="48"/>
    </row>
    <row r="231" ht="18.6" customHeight="1" spans="1:19">
      <c r="A231" s="20">
        <v>225</v>
      </c>
      <c r="B231" s="20" t="s">
        <v>869</v>
      </c>
      <c r="C231" s="21" t="s">
        <v>22</v>
      </c>
      <c r="D231" s="20" t="s">
        <v>88</v>
      </c>
      <c r="E231" s="20" t="str">
        <f t="shared" si="18"/>
        <v>211203**********3012</v>
      </c>
      <c r="F231" s="20" t="s">
        <v>870</v>
      </c>
      <c r="G231" s="22" t="s">
        <v>41</v>
      </c>
      <c r="H231" s="23">
        <v>12.2418565041516</v>
      </c>
      <c r="I231" s="23">
        <v>12.2418565041516</v>
      </c>
      <c r="J231" s="33">
        <f t="shared" si="19"/>
        <v>9426.22950819673</v>
      </c>
      <c r="K231" s="34">
        <f t="shared" si="20"/>
        <v>575.000000000001</v>
      </c>
      <c r="L231" s="35">
        <v>0.8</v>
      </c>
      <c r="M231" s="34">
        <f t="shared" si="21"/>
        <v>460.000000000001</v>
      </c>
      <c r="N231" s="33">
        <f t="shared" si="22"/>
        <v>115</v>
      </c>
      <c r="O231" s="36" t="s">
        <v>871</v>
      </c>
      <c r="P231" s="20" t="str">
        <f t="shared" si="23"/>
        <v>621449**********43134</v>
      </c>
      <c r="Q231" s="45" t="s">
        <v>27</v>
      </c>
      <c r="R231" s="20"/>
      <c r="S231" s="48"/>
    </row>
    <row r="232" ht="18.6" customHeight="1" spans="1:19">
      <c r="A232" s="20">
        <v>226</v>
      </c>
      <c r="B232" s="20" t="s">
        <v>872</v>
      </c>
      <c r="C232" s="21" t="s">
        <v>22</v>
      </c>
      <c r="D232" s="20" t="s">
        <v>351</v>
      </c>
      <c r="E232" s="20" t="str">
        <f t="shared" si="18"/>
        <v>211203**********3036</v>
      </c>
      <c r="F232" s="20" t="s">
        <v>873</v>
      </c>
      <c r="G232" s="22" t="s">
        <v>568</v>
      </c>
      <c r="H232" s="23">
        <v>15.9676389184586</v>
      </c>
      <c r="I232" s="23">
        <v>15.9676389184586</v>
      </c>
      <c r="J232" s="33">
        <f t="shared" si="19"/>
        <v>12295.0819672131</v>
      </c>
      <c r="K232" s="34">
        <f t="shared" si="20"/>
        <v>750</v>
      </c>
      <c r="L232" s="35">
        <v>0.8</v>
      </c>
      <c r="M232" s="34">
        <f t="shared" si="21"/>
        <v>600</v>
      </c>
      <c r="N232" s="33">
        <f t="shared" si="22"/>
        <v>150</v>
      </c>
      <c r="O232" s="36" t="s">
        <v>874</v>
      </c>
      <c r="P232" s="20" t="str">
        <f t="shared" si="23"/>
        <v>621449**********48100</v>
      </c>
      <c r="Q232" s="45" t="s">
        <v>27</v>
      </c>
      <c r="R232" s="20"/>
      <c r="S232" s="48"/>
    </row>
    <row r="233" ht="18.6" customHeight="1" spans="1:19">
      <c r="A233" s="20">
        <v>227</v>
      </c>
      <c r="B233" s="20" t="s">
        <v>875</v>
      </c>
      <c r="C233" s="21" t="s">
        <v>22</v>
      </c>
      <c r="D233" s="20" t="s">
        <v>142</v>
      </c>
      <c r="E233" s="20" t="str">
        <f t="shared" si="18"/>
        <v>211203**********3017</v>
      </c>
      <c r="F233" s="20" t="s">
        <v>876</v>
      </c>
      <c r="G233" s="22" t="s">
        <v>572</v>
      </c>
      <c r="H233" s="23">
        <v>42.0481158186076</v>
      </c>
      <c r="I233" s="23">
        <v>42.0481158186076</v>
      </c>
      <c r="J233" s="33">
        <f t="shared" si="19"/>
        <v>32377.0491803279</v>
      </c>
      <c r="K233" s="34">
        <f t="shared" si="20"/>
        <v>1975</v>
      </c>
      <c r="L233" s="35">
        <v>0.8</v>
      </c>
      <c r="M233" s="34">
        <f t="shared" si="21"/>
        <v>1580</v>
      </c>
      <c r="N233" s="33">
        <f t="shared" si="22"/>
        <v>395</v>
      </c>
      <c r="O233" s="36" t="s">
        <v>877</v>
      </c>
      <c r="P233" s="20" t="str">
        <f t="shared" si="23"/>
        <v>621449**********43183</v>
      </c>
      <c r="Q233" s="45" t="s">
        <v>27</v>
      </c>
      <c r="R233" s="20"/>
      <c r="S233" s="48"/>
    </row>
    <row r="234" ht="18.6" customHeight="1" spans="1:19">
      <c r="A234" s="20">
        <v>228</v>
      </c>
      <c r="B234" s="20" t="s">
        <v>878</v>
      </c>
      <c r="C234" s="54" t="s">
        <v>22</v>
      </c>
      <c r="D234" s="20" t="s">
        <v>102</v>
      </c>
      <c r="E234" s="20" t="str">
        <f t="shared" si="18"/>
        <v>211203**********3015</v>
      </c>
      <c r="F234" s="20" t="s">
        <v>879</v>
      </c>
      <c r="G234" s="22" t="s">
        <v>880</v>
      </c>
      <c r="H234" s="23">
        <v>12.0289546519055</v>
      </c>
      <c r="I234" s="23">
        <v>12.0289546519055</v>
      </c>
      <c r="J234" s="33">
        <f t="shared" si="19"/>
        <v>9262.29508196724</v>
      </c>
      <c r="K234" s="34">
        <f t="shared" si="20"/>
        <v>565.000000000001</v>
      </c>
      <c r="L234" s="35">
        <v>0.8</v>
      </c>
      <c r="M234" s="34">
        <f t="shared" si="21"/>
        <v>452.000000000001</v>
      </c>
      <c r="N234" s="33">
        <f t="shared" si="22"/>
        <v>113</v>
      </c>
      <c r="O234" s="21" t="s">
        <v>881</v>
      </c>
      <c r="P234" s="20" t="str">
        <f t="shared" si="23"/>
        <v>621449**********43035</v>
      </c>
      <c r="Q234" s="45" t="s">
        <v>27</v>
      </c>
      <c r="R234" s="51"/>
      <c r="S234" s="48"/>
    </row>
    <row r="235" ht="18.6" customHeight="1" spans="1:19">
      <c r="A235" s="20">
        <v>229</v>
      </c>
      <c r="B235" s="20" t="s">
        <v>882</v>
      </c>
      <c r="C235" s="54" t="s">
        <v>22</v>
      </c>
      <c r="D235" s="20" t="s">
        <v>883</v>
      </c>
      <c r="E235" s="20" t="str">
        <f t="shared" si="18"/>
        <v>211221**********156X</v>
      </c>
      <c r="F235" s="20" t="s">
        <v>884</v>
      </c>
      <c r="G235" s="22" t="s">
        <v>510</v>
      </c>
      <c r="H235" s="23">
        <v>24.0579093038109</v>
      </c>
      <c r="I235" s="23">
        <v>24.0579093038109</v>
      </c>
      <c r="J235" s="33">
        <f t="shared" si="19"/>
        <v>18524.5901639344</v>
      </c>
      <c r="K235" s="34">
        <f t="shared" si="20"/>
        <v>1130</v>
      </c>
      <c r="L235" s="35">
        <v>0.8</v>
      </c>
      <c r="M235" s="34">
        <f t="shared" si="21"/>
        <v>903.999999999998</v>
      </c>
      <c r="N235" s="33">
        <f t="shared" si="22"/>
        <v>226</v>
      </c>
      <c r="O235" s="21" t="s">
        <v>885</v>
      </c>
      <c r="P235" s="20" t="str">
        <f t="shared" si="23"/>
        <v>621449**********08143</v>
      </c>
      <c r="Q235" s="45" t="s">
        <v>27</v>
      </c>
      <c r="R235" s="20"/>
      <c r="S235" s="48"/>
    </row>
    <row r="236" ht="18.6" customHeight="1" spans="1:19">
      <c r="A236" s="20">
        <v>230</v>
      </c>
      <c r="B236" s="20" t="s">
        <v>886</v>
      </c>
      <c r="C236" s="54" t="s">
        <v>22</v>
      </c>
      <c r="D236" s="55" t="s">
        <v>299</v>
      </c>
      <c r="E236" s="20" t="str">
        <f t="shared" si="18"/>
        <v>211203**********3049</v>
      </c>
      <c r="F236" s="20" t="s">
        <v>887</v>
      </c>
      <c r="G236" s="22" t="s">
        <v>686</v>
      </c>
      <c r="H236" s="23">
        <v>9.58058335107515</v>
      </c>
      <c r="I236" s="23">
        <v>9.58058335107515</v>
      </c>
      <c r="J236" s="33">
        <f t="shared" si="19"/>
        <v>7377.04918032787</v>
      </c>
      <c r="K236" s="34">
        <f t="shared" si="20"/>
        <v>450</v>
      </c>
      <c r="L236" s="35">
        <v>0.8</v>
      </c>
      <c r="M236" s="34">
        <f t="shared" si="21"/>
        <v>360</v>
      </c>
      <c r="N236" s="33">
        <f t="shared" si="22"/>
        <v>90</v>
      </c>
      <c r="O236" s="36" t="s">
        <v>888</v>
      </c>
      <c r="P236" s="20" t="str">
        <f t="shared" si="23"/>
        <v>621449**********26649</v>
      </c>
      <c r="Q236" s="45" t="s">
        <v>27</v>
      </c>
      <c r="R236" s="20"/>
      <c r="S236" s="48"/>
    </row>
    <row r="237" ht="18.6" customHeight="1" spans="1:19">
      <c r="A237" s="20">
        <v>231</v>
      </c>
      <c r="B237" s="20" t="s">
        <v>889</v>
      </c>
      <c r="C237" s="54" t="s">
        <v>22</v>
      </c>
      <c r="D237" s="55" t="s">
        <v>699</v>
      </c>
      <c r="E237" s="20" t="str">
        <f t="shared" si="18"/>
        <v>211203**********3045</v>
      </c>
      <c r="F237" s="20" t="s">
        <v>890</v>
      </c>
      <c r="G237" s="22" t="s">
        <v>891</v>
      </c>
      <c r="H237" s="23">
        <v>9.04832872045987</v>
      </c>
      <c r="I237" s="23">
        <v>9.04832872045987</v>
      </c>
      <c r="J237" s="33">
        <f t="shared" si="19"/>
        <v>6967.2131147541</v>
      </c>
      <c r="K237" s="34">
        <f t="shared" si="20"/>
        <v>425</v>
      </c>
      <c r="L237" s="35">
        <v>0.8</v>
      </c>
      <c r="M237" s="34">
        <f t="shared" si="21"/>
        <v>340</v>
      </c>
      <c r="N237" s="33">
        <f t="shared" si="22"/>
        <v>85</v>
      </c>
      <c r="O237" s="36" t="s">
        <v>892</v>
      </c>
      <c r="P237" s="20" t="str">
        <f t="shared" si="23"/>
        <v>621449**********42284</v>
      </c>
      <c r="Q237" s="45" t="s">
        <v>27</v>
      </c>
      <c r="R237" s="20"/>
      <c r="S237" s="48"/>
    </row>
    <row r="238" ht="18.6" customHeight="1" spans="1:19">
      <c r="A238" s="56">
        <v>232</v>
      </c>
      <c r="B238" s="56" t="s">
        <v>893</v>
      </c>
      <c r="C238" s="57" t="s">
        <v>22</v>
      </c>
      <c r="D238" s="58" t="s">
        <v>894</v>
      </c>
      <c r="E238" s="20" t="str">
        <f t="shared" si="18"/>
        <v>211203**********3069</v>
      </c>
      <c r="F238" s="56" t="s">
        <v>895</v>
      </c>
      <c r="G238" s="59" t="s">
        <v>41</v>
      </c>
      <c r="H238" s="23">
        <v>23.4192037470726</v>
      </c>
      <c r="I238" s="23">
        <v>23.4192037470726</v>
      </c>
      <c r="J238" s="33">
        <f t="shared" si="19"/>
        <v>18032.7868852459</v>
      </c>
      <c r="K238" s="34">
        <f t="shared" si="20"/>
        <v>1100</v>
      </c>
      <c r="L238" s="35">
        <v>0.8</v>
      </c>
      <c r="M238" s="34">
        <f t="shared" si="21"/>
        <v>880</v>
      </c>
      <c r="N238" s="33">
        <f t="shared" si="22"/>
        <v>220</v>
      </c>
      <c r="O238" s="58" t="s">
        <v>896</v>
      </c>
      <c r="P238" s="20" t="str">
        <f t="shared" si="23"/>
        <v>621449**********68400</v>
      </c>
      <c r="Q238" s="45" t="s">
        <v>27</v>
      </c>
      <c r="R238" s="56"/>
      <c r="S238" s="66"/>
    </row>
    <row r="239" s="6" customFormat="1" ht="18.6" customHeight="1" spans="1:24">
      <c r="A239" s="56">
        <v>233</v>
      </c>
      <c r="B239" s="56" t="s">
        <v>897</v>
      </c>
      <c r="C239" s="60" t="s">
        <v>22</v>
      </c>
      <c r="D239" s="56" t="s">
        <v>200</v>
      </c>
      <c r="E239" s="20" t="str">
        <f t="shared" si="18"/>
        <v>211203**********3011</v>
      </c>
      <c r="F239" s="56" t="s">
        <v>898</v>
      </c>
      <c r="G239" s="59" t="s">
        <v>506</v>
      </c>
      <c r="H239" s="61">
        <v>1711.09218650202</v>
      </c>
      <c r="I239" s="61">
        <v>1711.09218650202</v>
      </c>
      <c r="J239" s="33">
        <f t="shared" si="19"/>
        <v>1317540.98360656</v>
      </c>
      <c r="K239" s="34">
        <f t="shared" si="20"/>
        <v>80369.9999999999</v>
      </c>
      <c r="L239" s="35">
        <v>0.8</v>
      </c>
      <c r="M239" s="34">
        <f t="shared" si="21"/>
        <v>64295.9999999999</v>
      </c>
      <c r="N239" s="33">
        <f t="shared" si="22"/>
        <v>16074</v>
      </c>
      <c r="O239" s="64" t="s">
        <v>899</v>
      </c>
      <c r="P239" s="20" t="str">
        <f t="shared" si="23"/>
        <v>621449**********42094</v>
      </c>
      <c r="Q239" s="45" t="s">
        <v>27</v>
      </c>
      <c r="R239" s="56"/>
      <c r="S239" s="66"/>
      <c r="T239" s="67"/>
      <c r="U239" s="67"/>
      <c r="V239" s="67"/>
      <c r="W239" s="67"/>
      <c r="X239" s="68"/>
    </row>
    <row r="240" ht="18.6" customHeight="1" spans="1:19">
      <c r="A240" s="62"/>
      <c r="B240" s="62"/>
      <c r="C240" s="63" t="s">
        <v>900</v>
      </c>
      <c r="D240" s="62" t="s">
        <v>901</v>
      </c>
      <c r="E240" s="20" t="str">
        <f t="shared" si="18"/>
        <v>***************</v>
      </c>
      <c r="F240" s="62" t="s">
        <v>902</v>
      </c>
      <c r="G240" s="62"/>
      <c r="H240" s="62">
        <v>9184.28252075793</v>
      </c>
      <c r="I240" s="65">
        <v>9184.28252075793</v>
      </c>
      <c r="J240" s="33"/>
      <c r="K240" s="34"/>
      <c r="L240" s="35"/>
      <c r="M240" s="34"/>
      <c r="N240" s="33">
        <f>SUM(N7:N239)</f>
        <v>86277.15</v>
      </c>
      <c r="O240" s="46" t="s">
        <v>901</v>
      </c>
      <c r="P240" s="20" t="str">
        <f t="shared" si="23"/>
        <v>***************</v>
      </c>
      <c r="Q240" s="62"/>
      <c r="R240" s="62"/>
      <c r="S240" s="62"/>
    </row>
  </sheetData>
  <autoFilter ref="A6:X240">
    <extLst/>
  </autoFilter>
  <mergeCells count="5">
    <mergeCell ref="A1:V1"/>
    <mergeCell ref="A2:V2"/>
    <mergeCell ref="A3:V3"/>
    <mergeCell ref="A4:V4"/>
    <mergeCell ref="A5:V5"/>
  </mergeCells>
  <pageMargins left="0.196527777777778" right="0.161111111111111" top="0.409027777777778" bottom="0.60625" header="0.5" footer="0.10625"/>
  <pageSetup paperSize="9" scale="73" orientation="landscape"/>
  <headerFooter>
    <oddFooter>&amp;C第 &amp;P 页，共 &amp;N 页</oddFooter>
  </headerFooter>
  <colBreaks count="1" manualBreakCount="1">
    <brk id="19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2024-06-11T01:40:57Z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BA460BBADC094E3E8389C8F553575E6E</vt:lpwstr>
  </property>
</Properties>
</file>